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mministrazione\scambio doc VIM Progind\DD VIMERCARTI 2025\PROGIND\inventory marzo 25\"/>
    </mc:Choice>
  </mc:AlternateContent>
  <xr:revisionPtr revIDLastSave="0" documentId="8_{F1CA6A48-5DFA-4F75-AA93-5B7F6E09B589}" xr6:coauthVersionLast="47" xr6:coauthVersionMax="47" xr10:uidLastSave="{00000000-0000-0000-0000-000000000000}"/>
  <bookViews>
    <workbookView xWindow="-120" yWindow="-120" windowWidth="29040" windowHeight="15840" xr2:uid="{131163D5-7AB7-42B6-9FB8-80B319CB6207}"/>
  </bookViews>
  <sheets>
    <sheet name="SVALUTAZIONE 31032025" sheetId="1" r:id="rId1"/>
  </sheets>
  <definedNames>
    <definedName name="_xlnm._FilterDatabase" localSheetId="0" hidden="1">'SVALUTAZIONE 31032025'!$A$1:$H$1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33" i="1" l="1"/>
  <c r="H122" i="1"/>
  <c r="H102" i="1"/>
  <c r="H115" i="1"/>
  <c r="H63" i="1"/>
  <c r="H42" i="1"/>
  <c r="H140" i="1"/>
  <c r="H141" i="1"/>
  <c r="H124" i="1"/>
  <c r="H144" i="1"/>
  <c r="H136" i="1"/>
  <c r="H134" i="1"/>
  <c r="H135" i="1"/>
  <c r="H129" i="1"/>
  <c r="H128" i="1"/>
  <c r="H57" i="1"/>
  <c r="H52" i="1"/>
  <c r="H40" i="1"/>
  <c r="H43" i="1"/>
  <c r="H48" i="1"/>
  <c r="H2" i="1"/>
  <c r="L3" i="1" s="1"/>
  <c r="H35" i="1"/>
  <c r="H3" i="1"/>
  <c r="H137" i="1"/>
  <c r="H4" i="1"/>
  <c r="H36" i="1"/>
  <c r="H143" i="1"/>
  <c r="H116" i="1"/>
  <c r="H103" i="1"/>
  <c r="H5" i="1"/>
  <c r="H6" i="1"/>
  <c r="H120" i="1"/>
  <c r="H89" i="1"/>
  <c r="H118" i="1"/>
  <c r="H49" i="1"/>
  <c r="H142" i="1"/>
  <c r="H7" i="1"/>
  <c r="H33" i="1"/>
  <c r="H8" i="1"/>
  <c r="H125" i="1"/>
  <c r="H96" i="1"/>
  <c r="H97" i="1"/>
  <c r="H9" i="1"/>
  <c r="H126" i="1"/>
  <c r="H130" i="1"/>
  <c r="H119" i="1"/>
  <c r="H117" i="1"/>
  <c r="H91" i="1"/>
  <c r="H108" i="1"/>
  <c r="H64" i="1"/>
  <c r="H101" i="1"/>
  <c r="H92" i="1"/>
  <c r="H68" i="1"/>
  <c r="H10" i="1"/>
  <c r="H11" i="1"/>
  <c r="H121" i="1"/>
  <c r="H12" i="1"/>
  <c r="H13" i="1"/>
  <c r="H37" i="1"/>
  <c r="H100" i="1"/>
  <c r="H138" i="1"/>
  <c r="H58" i="1"/>
  <c r="H60" i="1"/>
  <c r="H107" i="1"/>
  <c r="H79" i="1"/>
  <c r="H56" i="1"/>
  <c r="H39" i="1"/>
  <c r="H29" i="1"/>
  <c r="H131" i="1"/>
  <c r="H77" i="1"/>
  <c r="H38" i="1"/>
  <c r="H14" i="1"/>
  <c r="H15" i="1"/>
  <c r="H139" i="1"/>
  <c r="H113" i="1"/>
  <c r="H109" i="1"/>
  <c r="H110" i="1"/>
  <c r="H111" i="1"/>
  <c r="H104" i="1"/>
  <c r="H105" i="1"/>
  <c r="H98" i="1"/>
  <c r="H99" i="1"/>
  <c r="H94" i="1"/>
  <c r="H93" i="1"/>
  <c r="H86" i="1"/>
  <c r="H87" i="1"/>
  <c r="H88" i="1"/>
  <c r="H62" i="1"/>
  <c r="H85" i="1"/>
  <c r="H80" i="1"/>
  <c r="H81" i="1"/>
  <c r="H82" i="1"/>
  <c r="H83" i="1"/>
  <c r="H84" i="1"/>
  <c r="H76" i="1"/>
  <c r="H74" i="1"/>
  <c r="H78" i="1"/>
  <c r="H71" i="1"/>
  <c r="H75" i="1"/>
  <c r="H72" i="1"/>
  <c r="H73" i="1"/>
  <c r="H69" i="1"/>
  <c r="H70" i="1"/>
  <c r="H65" i="1"/>
  <c r="H66" i="1"/>
  <c r="H67" i="1"/>
  <c r="H61" i="1"/>
  <c r="H59" i="1"/>
  <c r="H50" i="1"/>
  <c r="H54" i="1"/>
  <c r="H53" i="1"/>
  <c r="H51" i="1"/>
  <c r="H45" i="1"/>
  <c r="H47" i="1"/>
  <c r="H41" i="1"/>
  <c r="H34" i="1"/>
  <c r="H32" i="1"/>
  <c r="H16" i="1"/>
  <c r="H95" i="1"/>
  <c r="H30" i="1"/>
  <c r="H17" i="1"/>
  <c r="H18" i="1"/>
  <c r="H19" i="1"/>
  <c r="H112" i="1"/>
  <c r="H20" i="1"/>
  <c r="H21" i="1"/>
  <c r="H22" i="1"/>
  <c r="H127" i="1"/>
  <c r="H23" i="1"/>
  <c r="H24" i="1"/>
  <c r="H25" i="1"/>
  <c r="H123" i="1"/>
  <c r="H26" i="1"/>
  <c r="H90" i="1"/>
  <c r="H106" i="1"/>
  <c r="H114" i="1"/>
  <c r="H27" i="1"/>
  <c r="H55" i="1"/>
  <c r="H46" i="1"/>
  <c r="H44" i="1"/>
  <c r="H31" i="1"/>
  <c r="H28" i="1"/>
  <c r="H151" i="1"/>
  <c r="H154" i="1"/>
  <c r="H155" i="1"/>
  <c r="H147" i="1"/>
  <c r="L4" i="1" s="1"/>
  <c r="H148" i="1"/>
  <c r="H153" i="1"/>
  <c r="H150" i="1"/>
  <c r="H146" i="1"/>
  <c r="H152" i="1"/>
  <c r="H149" i="1"/>
  <c r="H145" i="1"/>
  <c r="H156" i="1"/>
  <c r="L5" i="1" s="1"/>
  <c r="H159" i="1"/>
  <c r="H160" i="1"/>
  <c r="H161" i="1"/>
  <c r="H164" i="1"/>
  <c r="H165" i="1"/>
  <c r="H173" i="1"/>
  <c r="H170" i="1"/>
  <c r="H178" i="1"/>
  <c r="H158" i="1"/>
  <c r="H167" i="1"/>
  <c r="H177" i="1"/>
  <c r="H174" i="1"/>
  <c r="H168" i="1"/>
  <c r="H176" i="1"/>
  <c r="H162" i="1"/>
  <c r="H157" i="1"/>
  <c r="H163" i="1"/>
  <c r="H169" i="1"/>
  <c r="H175" i="1"/>
  <c r="H171" i="1"/>
  <c r="H172" i="1"/>
  <c r="H166" i="1"/>
  <c r="H132" i="1"/>
  <c r="G133" i="1"/>
  <c r="G156" i="1"/>
  <c r="G122" i="1"/>
  <c r="G151" i="1"/>
  <c r="G102" i="1"/>
  <c r="G115" i="1"/>
  <c r="G63" i="1"/>
  <c r="G42" i="1"/>
  <c r="G140" i="1"/>
  <c r="G141" i="1"/>
  <c r="G124" i="1"/>
  <c r="G144" i="1"/>
  <c r="G136" i="1"/>
  <c r="G159" i="1"/>
  <c r="G134" i="1"/>
  <c r="G135" i="1"/>
  <c r="G160" i="1"/>
  <c r="G129" i="1"/>
  <c r="G128" i="1"/>
  <c r="G161" i="1"/>
  <c r="G164" i="1"/>
  <c r="G165" i="1"/>
  <c r="G173" i="1"/>
  <c r="G57" i="1"/>
  <c r="G52" i="1"/>
  <c r="G40" i="1"/>
  <c r="G43" i="1"/>
  <c r="G48" i="1"/>
  <c r="G2" i="1"/>
  <c r="G35" i="1"/>
  <c r="G3" i="1"/>
  <c r="G137" i="1"/>
  <c r="G4" i="1"/>
  <c r="G36" i="1"/>
  <c r="G143" i="1"/>
  <c r="G116" i="1"/>
  <c r="G170" i="1"/>
  <c r="G103" i="1"/>
  <c r="G5" i="1"/>
  <c r="G6" i="1"/>
  <c r="G120" i="1"/>
  <c r="G89" i="1"/>
  <c r="G118" i="1"/>
  <c r="G49" i="1"/>
  <c r="G142" i="1"/>
  <c r="G7" i="1"/>
  <c r="G154" i="1"/>
  <c r="G33" i="1"/>
  <c r="G8" i="1"/>
  <c r="G125" i="1"/>
  <c r="G178" i="1"/>
  <c r="G155" i="1"/>
  <c r="G96" i="1"/>
  <c r="G97" i="1"/>
  <c r="G9" i="1"/>
  <c r="G147" i="1"/>
  <c r="G148" i="1"/>
  <c r="G126" i="1"/>
  <c r="G153" i="1"/>
  <c r="G158" i="1"/>
  <c r="G130" i="1"/>
  <c r="G119" i="1"/>
  <c r="G117" i="1"/>
  <c r="G91" i="1"/>
  <c r="G108" i="1"/>
  <c r="G64" i="1"/>
  <c r="G101" i="1"/>
  <c r="G92" i="1"/>
  <c r="G68" i="1"/>
  <c r="G150" i="1"/>
  <c r="G146" i="1"/>
  <c r="G10" i="1"/>
  <c r="G11" i="1"/>
  <c r="G152" i="1"/>
  <c r="G121" i="1"/>
  <c r="G12" i="1"/>
  <c r="G13" i="1"/>
  <c r="G37" i="1"/>
  <c r="G167" i="1"/>
  <c r="G100" i="1"/>
  <c r="G177" i="1"/>
  <c r="G149" i="1"/>
  <c r="G138" i="1"/>
  <c r="G58" i="1"/>
  <c r="G60" i="1"/>
  <c r="G107" i="1"/>
  <c r="G79" i="1"/>
  <c r="G174" i="1"/>
  <c r="G56" i="1"/>
  <c r="G39" i="1"/>
  <c r="G145" i="1"/>
  <c r="G168" i="1"/>
  <c r="G29" i="1"/>
  <c r="G176" i="1"/>
  <c r="G131" i="1"/>
  <c r="G162" i="1"/>
  <c r="G77" i="1"/>
  <c r="G38" i="1"/>
  <c r="G14" i="1"/>
  <c r="G15" i="1"/>
  <c r="G157" i="1"/>
  <c r="G163" i="1"/>
  <c r="G139" i="1"/>
  <c r="G169" i="1"/>
  <c r="G113" i="1"/>
  <c r="G109" i="1"/>
  <c r="G110" i="1"/>
  <c r="G111" i="1"/>
  <c r="G104" i="1"/>
  <c r="G105" i="1"/>
  <c r="G98" i="1"/>
  <c r="G99" i="1"/>
  <c r="G94" i="1"/>
  <c r="G93" i="1"/>
  <c r="G86" i="1"/>
  <c r="G87" i="1"/>
  <c r="G88" i="1"/>
  <c r="G62" i="1"/>
  <c r="G85" i="1"/>
  <c r="G80" i="1"/>
  <c r="G81" i="1"/>
  <c r="G82" i="1"/>
  <c r="G83" i="1"/>
  <c r="G84" i="1"/>
  <c r="G76" i="1"/>
  <c r="G74" i="1"/>
  <c r="G78" i="1"/>
  <c r="G71" i="1"/>
  <c r="G75" i="1"/>
  <c r="G72" i="1"/>
  <c r="G73" i="1"/>
  <c r="G69" i="1"/>
  <c r="G70" i="1"/>
  <c r="G65" i="1"/>
  <c r="G66" i="1"/>
  <c r="G67" i="1"/>
  <c r="G61" i="1"/>
  <c r="G59" i="1"/>
  <c r="G175" i="1"/>
  <c r="G50" i="1"/>
  <c r="G54" i="1"/>
  <c r="G53" i="1"/>
  <c r="G51" i="1"/>
  <c r="G45" i="1"/>
  <c r="G47" i="1"/>
  <c r="G41" i="1"/>
  <c r="G34" i="1"/>
  <c r="G32" i="1"/>
  <c r="G16" i="1"/>
  <c r="G95" i="1"/>
  <c r="G171" i="1"/>
  <c r="G172" i="1"/>
  <c r="G30" i="1"/>
  <c r="G17" i="1"/>
  <c r="G18" i="1"/>
  <c r="G19" i="1"/>
  <c r="G112" i="1"/>
  <c r="G20" i="1"/>
  <c r="G21" i="1"/>
  <c r="G22" i="1"/>
  <c r="G127" i="1"/>
  <c r="G23" i="1"/>
  <c r="G24" i="1"/>
  <c r="G25" i="1"/>
  <c r="G123" i="1"/>
  <c r="G26" i="1"/>
  <c r="G90" i="1"/>
  <c r="G106" i="1"/>
  <c r="G166" i="1"/>
  <c r="G114" i="1"/>
  <c r="G27" i="1"/>
  <c r="G55" i="1"/>
  <c r="G46" i="1"/>
  <c r="G44" i="1"/>
  <c r="G31" i="1"/>
  <c r="G28" i="1"/>
  <c r="G132" i="1"/>
  <c r="L6" i="1" l="1"/>
</calcChain>
</file>

<file path=xl/sharedStrings.xml><?xml version="1.0" encoding="utf-8"?>
<sst xmlns="http://schemas.openxmlformats.org/spreadsheetml/2006/main" count="547" uniqueCount="194">
  <si>
    <t>CODICI</t>
  </si>
  <si>
    <t>AGEING</t>
  </si>
  <si>
    <t>CATEGORIA MAGAZZINO</t>
  </si>
  <si>
    <t>VALORE FINALE GIACENZA</t>
  </si>
  <si>
    <t>GIACENZA KG</t>
  </si>
  <si>
    <t>VALORE UNITARIO</t>
  </si>
  <si>
    <t>SVALUTAZIONE</t>
  </si>
  <si>
    <t>F.do Svalutazione magazzino</t>
  </si>
  <si>
    <t>A106</t>
  </si>
  <si>
    <t>12-18 MESI</t>
  </si>
  <si>
    <t>Materie prime - 21010</t>
  </si>
  <si>
    <t xml:space="preserve">Ageing </t>
  </si>
  <si>
    <t>Svalutazione</t>
  </si>
  <si>
    <t>F.DO SVALUTAZIONE</t>
  </si>
  <si>
    <t>C376</t>
  </si>
  <si>
    <t>OLTRE 24 MESI</t>
  </si>
  <si>
    <t>D439</t>
  </si>
  <si>
    <t>18-24 MESI</t>
  </si>
  <si>
    <t>E527</t>
  </si>
  <si>
    <t>E555</t>
  </si>
  <si>
    <t>totale</t>
  </si>
  <si>
    <t>E571</t>
  </si>
  <si>
    <t>F602</t>
  </si>
  <si>
    <t>F654</t>
  </si>
  <si>
    <t>G708</t>
  </si>
  <si>
    <t>G731</t>
  </si>
  <si>
    <t>V158</t>
  </si>
  <si>
    <t>V159</t>
  </si>
  <si>
    <t>M1054</t>
  </si>
  <si>
    <t>MP_261</t>
  </si>
  <si>
    <t>MP_324</t>
  </si>
  <si>
    <t>MP_331</t>
  </si>
  <si>
    <t>A121</t>
  </si>
  <si>
    <t>C373</t>
  </si>
  <si>
    <t>E569</t>
  </si>
  <si>
    <t>F647</t>
  </si>
  <si>
    <t>A123</t>
  </si>
  <si>
    <t>C380</t>
  </si>
  <si>
    <t>F658</t>
  </si>
  <si>
    <t>MP_264</t>
  </si>
  <si>
    <t>MP_293</t>
  </si>
  <si>
    <t>MP_298</t>
  </si>
  <si>
    <t>MP_310</t>
  </si>
  <si>
    <t>MP_312</t>
  </si>
  <si>
    <t>MP_317</t>
  </si>
  <si>
    <t>A111</t>
  </si>
  <si>
    <t>A114</t>
  </si>
  <si>
    <t>A117</t>
  </si>
  <si>
    <t>A120</t>
  </si>
  <si>
    <t>C329</t>
  </si>
  <si>
    <t>C342</t>
  </si>
  <si>
    <t>C348</t>
  </si>
  <si>
    <t>C352</t>
  </si>
  <si>
    <t>C354</t>
  </si>
  <si>
    <t>C355</t>
  </si>
  <si>
    <t>C357</t>
  </si>
  <si>
    <t>C358</t>
  </si>
  <si>
    <t>D404</t>
  </si>
  <si>
    <t>D406</t>
  </si>
  <si>
    <t>D411</t>
  </si>
  <si>
    <t>D430</t>
  </si>
  <si>
    <t>D436</t>
  </si>
  <si>
    <t>D438</t>
  </si>
  <si>
    <t>D442</t>
  </si>
  <si>
    <t>D443</t>
  </si>
  <si>
    <t>D446</t>
  </si>
  <si>
    <t>E505</t>
  </si>
  <si>
    <t>E509</t>
  </si>
  <si>
    <t>E513</t>
  </si>
  <si>
    <t>E514</t>
  </si>
  <si>
    <t>E517</t>
  </si>
  <si>
    <t>E521</t>
  </si>
  <si>
    <t>E523</t>
  </si>
  <si>
    <t>E525</t>
  </si>
  <si>
    <t>E533</t>
  </si>
  <si>
    <t>E534</t>
  </si>
  <si>
    <t>E542</t>
  </si>
  <si>
    <t>E548</t>
  </si>
  <si>
    <t>E560</t>
  </si>
  <si>
    <t>E561</t>
  </si>
  <si>
    <t>E563</t>
  </si>
  <si>
    <t>E565</t>
  </si>
  <si>
    <t>E570</t>
  </si>
  <si>
    <t>E574</t>
  </si>
  <si>
    <t>F600</t>
  </si>
  <si>
    <t>F611</t>
  </si>
  <si>
    <t>F613</t>
  </si>
  <si>
    <t>F629</t>
  </si>
  <si>
    <t>F646</t>
  </si>
  <si>
    <t>F650</t>
  </si>
  <si>
    <t>F660</t>
  </si>
  <si>
    <t>F665</t>
  </si>
  <si>
    <t>F666</t>
  </si>
  <si>
    <t>G712</t>
  </si>
  <si>
    <t>G716</t>
  </si>
  <si>
    <t>G723</t>
  </si>
  <si>
    <t>MP_209</t>
  </si>
  <si>
    <t>MP_212</t>
  </si>
  <si>
    <t>MP_213</t>
  </si>
  <si>
    <t>MP_214</t>
  </si>
  <si>
    <t>MP_223</t>
  </si>
  <si>
    <t>MP_224</t>
  </si>
  <si>
    <t>MP_231</t>
  </si>
  <si>
    <t>MP_232</t>
  </si>
  <si>
    <t>MP_241</t>
  </si>
  <si>
    <t>MP_242</t>
  </si>
  <si>
    <t>MP_255</t>
  </si>
  <si>
    <t>MP_256</t>
  </si>
  <si>
    <t>MP_257</t>
  </si>
  <si>
    <t>MP_258</t>
  </si>
  <si>
    <t>MP_259</t>
  </si>
  <si>
    <t>MP_262</t>
  </si>
  <si>
    <t>MP_263</t>
  </si>
  <si>
    <t>MP_267</t>
  </si>
  <si>
    <t>MP_268</t>
  </si>
  <si>
    <t>MP_270</t>
  </si>
  <si>
    <t>MP_271</t>
  </si>
  <si>
    <t>MP_273</t>
  </si>
  <si>
    <t>MP_274</t>
  </si>
  <si>
    <t>MP_275</t>
  </si>
  <si>
    <t>MP_277</t>
  </si>
  <si>
    <t>MP_278</t>
  </si>
  <si>
    <t>MP_279</t>
  </si>
  <si>
    <t>MP_283</t>
  </si>
  <si>
    <t>MP_284</t>
  </si>
  <si>
    <t>MP_292</t>
  </si>
  <si>
    <t>MP_307</t>
  </si>
  <si>
    <t>MP_308</t>
  </si>
  <si>
    <t>MP_311</t>
  </si>
  <si>
    <t>N101</t>
  </si>
  <si>
    <t>O100</t>
  </si>
  <si>
    <t>V110</t>
  </si>
  <si>
    <t>V116</t>
  </si>
  <si>
    <t>V119</t>
  </si>
  <si>
    <t>V125</t>
  </si>
  <si>
    <t>V126</t>
  </si>
  <si>
    <t>V127</t>
  </si>
  <si>
    <t>V129</t>
  </si>
  <si>
    <t>V131</t>
  </si>
  <si>
    <t>V132</t>
  </si>
  <si>
    <t>V133</t>
  </si>
  <si>
    <t>V138</t>
  </si>
  <si>
    <t>V139</t>
  </si>
  <si>
    <t>V141</t>
  </si>
  <si>
    <t>V142</t>
  </si>
  <si>
    <t>V146</t>
  </si>
  <si>
    <t>V147</t>
  </si>
  <si>
    <t>M1060</t>
  </si>
  <si>
    <t>MP_260</t>
  </si>
  <si>
    <t>MP_295</t>
  </si>
  <si>
    <t>O101</t>
  </si>
  <si>
    <t>P117</t>
  </si>
  <si>
    <t>C370</t>
  </si>
  <si>
    <t>F636</t>
  </si>
  <si>
    <t>O109</t>
  </si>
  <si>
    <t>A113</t>
  </si>
  <si>
    <t>F657</t>
  </si>
  <si>
    <t>C341</t>
  </si>
  <si>
    <t>F649</t>
  </si>
  <si>
    <t>E587</t>
  </si>
  <si>
    <t>F672</t>
  </si>
  <si>
    <t>M1056</t>
  </si>
  <si>
    <t>F661</t>
  </si>
  <si>
    <t>E558</t>
  </si>
  <si>
    <t>C356</t>
  </si>
  <si>
    <t>G719</t>
  </si>
  <si>
    <t>C360</t>
  </si>
  <si>
    <t>F670</t>
  </si>
  <si>
    <t>F603</t>
  </si>
  <si>
    <t>V115</t>
  </si>
  <si>
    <t>A115</t>
  </si>
  <si>
    <t>F641</t>
  </si>
  <si>
    <t>C353</t>
  </si>
  <si>
    <t>M1080</t>
  </si>
  <si>
    <t>E559</t>
  </si>
  <si>
    <t>C364</t>
  </si>
  <si>
    <t>E589</t>
  </si>
  <si>
    <t>E546</t>
  </si>
  <si>
    <t>C361</t>
  </si>
  <si>
    <t>E554</t>
  </si>
  <si>
    <t>E552</t>
  </si>
  <si>
    <t>E538</t>
  </si>
  <si>
    <t>V152</t>
  </si>
  <si>
    <t>E539</t>
  </si>
  <si>
    <t>M1037</t>
  </si>
  <si>
    <t>E526</t>
  </si>
  <si>
    <t>V157</t>
  </si>
  <si>
    <t>V145</t>
  </si>
  <si>
    <t>V156</t>
  </si>
  <si>
    <t>M1057</t>
  </si>
  <si>
    <t>E564</t>
  </si>
  <si>
    <t>D444</t>
  </si>
  <si>
    <t>C363</t>
  </si>
  <si>
    <t xml:space="preserve">data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</si>
</sst>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0.0000"/>
  </numFmts>
  <fonts count="6" x14ac:knownFonts="1">
    <font>
      <sz val="10"/>
      <name val="Tahoma"/>
    </font>
    <font>
      <sz val="10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sz val="10"/>
      <name val="Arial"/>
      <family val="2"/>
    </font>
    <font>
      <sz val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</cellStyleXfs>
  <cellXfs count="20">
    <xf numFmtId="0" fontId="0" fillId="0" borderId="0" xfId="0"/>
    <xf numFmtId="0" fontId="2" fillId="2" borderId="1" xfId="0" applyFont="1" applyFill="1" applyBorder="1"/>
    <xf numFmtId="44" fontId="0" fillId="0" borderId="0" xfId="2" applyFont="1" applyBorder="1"/>
    <xf numFmtId="0" fontId="2" fillId="0" borderId="2" xfId="0" applyFont="1" applyBorder="1"/>
    <xf numFmtId="49" fontId="0" fillId="0" borderId="1" xfId="0" applyNumberFormat="1" applyBorder="1" applyAlignment="1">
      <alignment vertical="center"/>
    </xf>
    <xf numFmtId="0" fontId="4" fillId="0" borderId="1" xfId="3" applyBorder="1"/>
    <xf numFmtId="0" fontId="0" fillId="0" borderId="1" xfId="0" applyBorder="1"/>
    <xf numFmtId="44" fontId="0" fillId="0" borderId="1" xfId="2" applyFont="1" applyFill="1" applyBorder="1"/>
    <xf numFmtId="43" fontId="0" fillId="0" borderId="0" xfId="1" applyFont="1" applyBorder="1"/>
    <xf numFmtId="0" fontId="2" fillId="2" borderId="3" xfId="0" applyFont="1" applyFill="1" applyBorder="1"/>
    <xf numFmtId="9" fontId="0" fillId="0" borderId="1" xfId="0" applyNumberFormat="1" applyBorder="1"/>
    <xf numFmtId="44" fontId="0" fillId="0" borderId="1" xfId="0" applyNumberFormat="1" applyBorder="1"/>
    <xf numFmtId="0" fontId="3" fillId="0" borderId="1" xfId="0" applyFont="1" applyBorder="1"/>
    <xf numFmtId="44" fontId="0" fillId="0" borderId="0" xfId="0" applyNumberFormat="1"/>
    <xf numFmtId="43" fontId="0" fillId="0" borderId="0" xfId="1" applyFont="1" applyFill="1" applyBorder="1"/>
    <xf numFmtId="164" fontId="0" fillId="0" borderId="1" xfId="0" applyNumberFormat="1" applyBorder="1" applyAlignment="1">
      <alignment vertical="center"/>
    </xf>
    <xf numFmtId="44" fontId="0" fillId="0" borderId="1" xfId="2" applyFont="1" applyBorder="1"/>
    <xf numFmtId="14" fontId="2" fillId="2" borderId="1" xfId="0" applyNumberFormat="1" applyFont="1" applyFill="1" applyBorder="1"/>
    <xf numFmtId="14" fontId="0" fillId="0" borderId="1" xfId="0" applyNumberFormat="1" applyBorder="1" applyAlignment="1">
      <alignment vertical="center"/>
    </xf>
    <xf numFmtId="14" fontId="0" fillId="0" borderId="0" xfId="0" applyNumberFormat="1"/>
  </cellXfs>
  <cellStyles count="4">
    <cellStyle name="Migliaia" xfId="1" builtinId="3"/>
    <cellStyle name="Normale" xfId="0" builtinId="0"/>
    <cellStyle name="Normale 2" xfId="3" xr:uid="{232A21E9-876F-4766-82C1-C76004CD0BF5}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02E3D-A2A3-4103-8DEF-290806EFE54E}">
  <dimension ref="A1:M178"/>
  <sheetViews>
    <sheetView tabSelected="1" zoomScale="90" zoomScaleNormal="90" workbookViewId="0">
      <selection activeCell="B31" sqref="B31"/>
    </sheetView>
  </sheetViews>
  <sheetFormatPr defaultRowHeight="12.75" x14ac:dyDescent="0.2"/>
  <cols>
    <col min="1" max="1" width="12" bestFit="1" customWidth="1"/>
    <col min="2" max="2" width="12" style="19" customWidth="1"/>
    <col min="3" max="3" width="14.85546875" bestFit="1" customWidth="1"/>
    <col min="4" max="4" width="29.85546875" bestFit="1" customWidth="1"/>
    <col min="5" max="5" width="25" bestFit="1" customWidth="1"/>
    <col min="7" max="7" width="19.28515625" bestFit="1" customWidth="1"/>
    <col min="8" max="8" width="21.140625" bestFit="1" customWidth="1"/>
    <col min="9" max="9" width="19.28515625" customWidth="1"/>
    <col min="10" max="10" width="32.7109375" bestFit="1" customWidth="1"/>
    <col min="11" max="11" width="12.85546875" bestFit="1" customWidth="1"/>
    <col min="12" max="12" width="21.140625" bestFit="1" customWidth="1"/>
    <col min="13" max="13" width="13.140625" bestFit="1" customWidth="1"/>
  </cols>
  <sheetData>
    <row r="1" spans="1:13" ht="13.5" thickBot="1" x14ac:dyDescent="0.25">
      <c r="A1" s="1" t="s">
        <v>0</v>
      </c>
      <c r="B1" s="17" t="s">
        <v>193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2"/>
      <c r="J1" s="3" t="s">
        <v>7</v>
      </c>
    </row>
    <row r="2" spans="1:13" x14ac:dyDescent="0.2">
      <c r="A2" s="4" t="s">
        <v>58</v>
      </c>
      <c r="B2" s="18">
        <v>45145</v>
      </c>
      <c r="C2" s="6" t="s">
        <v>15</v>
      </c>
      <c r="D2" s="6" t="s">
        <v>10</v>
      </c>
      <c r="E2" s="7">
        <v>215.6</v>
      </c>
      <c r="F2" s="15">
        <v>88</v>
      </c>
      <c r="G2" s="7">
        <f>+E2/F2</f>
        <v>2.4499999999999997</v>
      </c>
      <c r="H2" s="7">
        <f>IF(C2=$J$3,E2*$K$3,IF(C2=$J$4,E2*$K$4,IF(C2=$J$5,E2*$K$5,0)))</f>
        <v>129.35999999999999</v>
      </c>
      <c r="I2" s="8"/>
      <c r="J2" s="9" t="s">
        <v>11</v>
      </c>
      <c r="K2" s="1" t="s">
        <v>12</v>
      </c>
      <c r="L2" s="1" t="s">
        <v>13</v>
      </c>
    </row>
    <row r="3" spans="1:13" x14ac:dyDescent="0.2">
      <c r="A3" s="4" t="s">
        <v>60</v>
      </c>
      <c r="B3" s="18">
        <v>45145</v>
      </c>
      <c r="C3" s="6" t="s">
        <v>15</v>
      </c>
      <c r="D3" s="6" t="s">
        <v>10</v>
      </c>
      <c r="E3" s="7">
        <v>320</v>
      </c>
      <c r="F3" s="15">
        <v>100</v>
      </c>
      <c r="G3" s="7">
        <f>+E3/F3</f>
        <v>3.2</v>
      </c>
      <c r="H3" s="7">
        <f>IF(C3=$J$3,E3*$K$3,IF(C3=$J$4,E3*$K$4,IF(C3=$J$5,E3*$K$5,0)))</f>
        <v>192</v>
      </c>
      <c r="I3" s="8"/>
      <c r="J3" s="5" t="s">
        <v>15</v>
      </c>
      <c r="K3" s="10">
        <v>0.6</v>
      </c>
      <c r="L3" s="11">
        <f>SUMIF(C:C,J3,H:H)</f>
        <v>26646.985115999989</v>
      </c>
    </row>
    <row r="4" spans="1:13" x14ac:dyDescent="0.2">
      <c r="A4" s="4" t="s">
        <v>62</v>
      </c>
      <c r="B4" s="18">
        <v>44722</v>
      </c>
      <c r="C4" s="6" t="s">
        <v>15</v>
      </c>
      <c r="D4" s="6" t="s">
        <v>10</v>
      </c>
      <c r="E4" s="7">
        <v>120</v>
      </c>
      <c r="F4" s="15">
        <v>40</v>
      </c>
      <c r="G4" s="7">
        <f>+E4/F4</f>
        <v>3</v>
      </c>
      <c r="H4" s="7">
        <f>IF(C4=$J$3,E4*$K$3,IF(C4=$J$4,E4*$K$4,IF(C4=$J$5,E4*$K$5,0)))</f>
        <v>72</v>
      </c>
      <c r="I4" s="8"/>
      <c r="J4" s="6" t="s">
        <v>17</v>
      </c>
      <c r="K4" s="10">
        <v>0.5</v>
      </c>
      <c r="L4" s="11">
        <f t="shared" ref="L4:L5" si="0">SUMIF(C:C,J4,H:H)</f>
        <v>1883.4182000000001</v>
      </c>
    </row>
    <row r="5" spans="1:13" x14ac:dyDescent="0.2">
      <c r="A5" s="4" t="s">
        <v>66</v>
      </c>
      <c r="B5" s="18">
        <v>43939</v>
      </c>
      <c r="C5" s="6" t="s">
        <v>15</v>
      </c>
      <c r="D5" s="6" t="s">
        <v>10</v>
      </c>
      <c r="E5" s="7">
        <v>71.400000000000006</v>
      </c>
      <c r="F5" s="15">
        <v>21</v>
      </c>
      <c r="G5" s="7">
        <f>+E5/F5</f>
        <v>3.4000000000000004</v>
      </c>
      <c r="H5" s="7">
        <f>IF(C5=$J$3,E5*$K$3,IF(C5=$J$4,E5*$K$4,IF(C5=$J$5,E5*$K$5,0)))</f>
        <v>42.84</v>
      </c>
      <c r="I5" s="8"/>
      <c r="J5" s="5" t="s">
        <v>9</v>
      </c>
      <c r="K5" s="10">
        <v>0.4</v>
      </c>
      <c r="L5" s="11">
        <f t="shared" si="0"/>
        <v>2412.4135999999994</v>
      </c>
    </row>
    <row r="6" spans="1:13" x14ac:dyDescent="0.2">
      <c r="A6" s="4" t="s">
        <v>67</v>
      </c>
      <c r="B6" s="18">
        <v>44722</v>
      </c>
      <c r="C6" s="6" t="s">
        <v>15</v>
      </c>
      <c r="D6" s="6" t="s">
        <v>10</v>
      </c>
      <c r="E6" s="7">
        <v>991.8</v>
      </c>
      <c r="F6" s="15">
        <v>171</v>
      </c>
      <c r="G6" s="7">
        <f>+E6/F6</f>
        <v>5.8</v>
      </c>
      <c r="H6" s="7">
        <f>IF(C6=$J$3,E6*$K$3,IF(C6=$J$4,E6*$K$4,IF(C6=$J$5,E6*$K$5,0)))</f>
        <v>595.07999999999993</v>
      </c>
      <c r="I6" s="8"/>
      <c r="J6" s="12" t="s">
        <v>20</v>
      </c>
      <c r="K6" s="6"/>
      <c r="L6" s="11">
        <f>+L3+L4+L5</f>
        <v>30942.816915999989</v>
      </c>
      <c r="M6" s="13"/>
    </row>
    <row r="7" spans="1:13" x14ac:dyDescent="0.2">
      <c r="A7" s="4" t="s">
        <v>73</v>
      </c>
      <c r="B7" s="18">
        <v>43530</v>
      </c>
      <c r="C7" s="6" t="s">
        <v>15</v>
      </c>
      <c r="D7" s="6" t="s">
        <v>10</v>
      </c>
      <c r="E7" s="7">
        <v>510.25</v>
      </c>
      <c r="F7" s="15">
        <v>65</v>
      </c>
      <c r="G7" s="7">
        <f>+E7/F7</f>
        <v>7.85</v>
      </c>
      <c r="H7" s="7">
        <f>IF(C7=$J$3,E7*$K$3,IF(C7=$J$4,E7*$K$4,IF(C7=$J$5,E7*$K$5,0)))</f>
        <v>306.14999999999998</v>
      </c>
      <c r="I7" s="8"/>
    </row>
    <row r="8" spans="1:13" x14ac:dyDescent="0.2">
      <c r="A8" s="4" t="s">
        <v>74</v>
      </c>
      <c r="B8" s="18">
        <v>45138</v>
      </c>
      <c r="C8" s="6" t="s">
        <v>15</v>
      </c>
      <c r="D8" s="6" t="s">
        <v>10</v>
      </c>
      <c r="E8" s="7">
        <v>236.5</v>
      </c>
      <c r="F8" s="15">
        <v>43</v>
      </c>
      <c r="G8" s="7">
        <f>+E8/F8</f>
        <v>5.5</v>
      </c>
      <c r="H8" s="7">
        <f>IF(C8=$J$3,E8*$K$3,IF(C8=$J$4,E8*$K$4,IF(C8=$J$5,E8*$K$5,0)))</f>
        <v>141.9</v>
      </c>
      <c r="I8" s="8"/>
    </row>
    <row r="9" spans="1:13" x14ac:dyDescent="0.2">
      <c r="A9" s="4" t="s">
        <v>77</v>
      </c>
      <c r="B9" s="18">
        <v>44656</v>
      </c>
      <c r="C9" s="6" t="s">
        <v>15</v>
      </c>
      <c r="D9" s="6" t="s">
        <v>10</v>
      </c>
      <c r="E9" s="7">
        <v>76.7</v>
      </c>
      <c r="F9" s="15">
        <v>13</v>
      </c>
      <c r="G9" s="7">
        <f>+E9/F9</f>
        <v>5.9</v>
      </c>
      <c r="H9" s="7">
        <f>IF(C9=$J$3,E9*$K$3,IF(C9=$J$4,E9*$K$4,IF(C9=$J$5,E9*$K$5,0)))</f>
        <v>46.02</v>
      </c>
      <c r="I9" s="8"/>
    </row>
    <row r="10" spans="1:13" x14ac:dyDescent="0.2">
      <c r="A10" s="4" t="s">
        <v>84</v>
      </c>
      <c r="B10" s="18">
        <v>44415</v>
      </c>
      <c r="C10" s="6" t="s">
        <v>15</v>
      </c>
      <c r="D10" s="6" t="s">
        <v>10</v>
      </c>
      <c r="E10" s="7">
        <v>29</v>
      </c>
      <c r="F10" s="15">
        <v>10</v>
      </c>
      <c r="G10" s="7">
        <f>+E10/F10</f>
        <v>2.9</v>
      </c>
      <c r="H10" s="7">
        <f>IF(C10=$J$3,E10*$K$3,IF(C10=$J$4,E10*$K$4,IF(C10=$J$5,E10*$K$5,0)))</f>
        <v>17.399999999999999</v>
      </c>
      <c r="I10" s="8"/>
    </row>
    <row r="11" spans="1:13" x14ac:dyDescent="0.2">
      <c r="A11" s="4" t="s">
        <v>22</v>
      </c>
      <c r="B11" s="18">
        <v>43530</v>
      </c>
      <c r="C11" s="6" t="s">
        <v>15</v>
      </c>
      <c r="D11" s="6" t="s">
        <v>10</v>
      </c>
      <c r="E11" s="7">
        <v>280.5</v>
      </c>
      <c r="F11" s="15">
        <v>85</v>
      </c>
      <c r="G11" s="7">
        <f>+E11/F11</f>
        <v>3.3</v>
      </c>
      <c r="H11" s="7">
        <f>IF(C11=$J$3,E11*$K$3,IF(C11=$J$4,E11*$K$4,IF(C11=$J$5,E11*$K$5,0)))</f>
        <v>168.29999999999998</v>
      </c>
      <c r="I11" s="8"/>
    </row>
    <row r="12" spans="1:13" x14ac:dyDescent="0.2">
      <c r="A12" s="4" t="s">
        <v>86</v>
      </c>
      <c r="B12" s="18">
        <v>44687</v>
      </c>
      <c r="C12" s="6" t="s">
        <v>15</v>
      </c>
      <c r="D12" s="6" t="s">
        <v>10</v>
      </c>
      <c r="E12" s="7">
        <v>25.2</v>
      </c>
      <c r="F12" s="15">
        <v>7</v>
      </c>
      <c r="G12" s="7">
        <f>+E12/F12</f>
        <v>3.6</v>
      </c>
      <c r="H12" s="7">
        <f>IF(C12=$J$3,E12*$K$3,IF(C12=$J$4,E12*$K$4,IF(C12=$J$5,E12*$K$5,0)))</f>
        <v>15.12</v>
      </c>
      <c r="I12" s="8"/>
    </row>
    <row r="13" spans="1:13" x14ac:dyDescent="0.2">
      <c r="A13" s="4" t="s">
        <v>87</v>
      </c>
      <c r="B13" s="18">
        <v>0</v>
      </c>
      <c r="C13" s="6" t="s">
        <v>15</v>
      </c>
      <c r="D13" s="6" t="s">
        <v>10</v>
      </c>
      <c r="E13" s="7">
        <v>16.2</v>
      </c>
      <c r="F13" s="15">
        <v>6</v>
      </c>
      <c r="G13" s="7">
        <f>+E13/F13</f>
        <v>2.6999999999999997</v>
      </c>
      <c r="H13" s="7">
        <f>IF(C13=$J$3,E13*$K$3,IF(C13=$J$4,E13*$K$4,IF(C13=$J$5,E13*$K$5,0)))</f>
        <v>9.7199999999999989</v>
      </c>
      <c r="I13" s="8"/>
    </row>
    <row r="14" spans="1:13" x14ac:dyDescent="0.2">
      <c r="A14" s="4" t="s">
        <v>184</v>
      </c>
      <c r="B14" s="18">
        <v>43530</v>
      </c>
      <c r="C14" s="6" t="s">
        <v>15</v>
      </c>
      <c r="D14" s="6" t="s">
        <v>10</v>
      </c>
      <c r="E14" s="7">
        <v>192</v>
      </c>
      <c r="F14" s="15">
        <v>24</v>
      </c>
      <c r="G14" s="7">
        <f>+E14/F14</f>
        <v>8</v>
      </c>
      <c r="H14" s="7">
        <f>IF(C14=$J$3,E14*$K$3,IF(C14=$J$4,E14*$K$4,IF(C14=$J$5,E14*$K$5,0)))</f>
        <v>115.19999999999999</v>
      </c>
      <c r="I14" s="8"/>
    </row>
    <row r="15" spans="1:13" x14ac:dyDescent="0.2">
      <c r="A15" s="4" t="s">
        <v>28</v>
      </c>
      <c r="B15" s="18">
        <v>43136</v>
      </c>
      <c r="C15" s="6" t="s">
        <v>15</v>
      </c>
      <c r="D15" s="6" t="s">
        <v>10</v>
      </c>
      <c r="E15" s="7">
        <v>690</v>
      </c>
      <c r="F15" s="15">
        <v>23</v>
      </c>
      <c r="G15" s="7">
        <f>+E15/F15</f>
        <v>30</v>
      </c>
      <c r="H15" s="7">
        <f>IF(C15=$J$3,E15*$K$3,IF(C15=$J$4,E15*$K$4,IF(C15=$J$5,E15*$K$5,0)))</f>
        <v>414</v>
      </c>
      <c r="I15" s="8"/>
    </row>
    <row r="16" spans="1:13" x14ac:dyDescent="0.2">
      <c r="A16" s="4" t="s">
        <v>129</v>
      </c>
      <c r="B16" s="18">
        <v>43530</v>
      </c>
      <c r="C16" s="6" t="s">
        <v>15</v>
      </c>
      <c r="D16" s="6" t="s">
        <v>10</v>
      </c>
      <c r="E16" s="7">
        <v>315</v>
      </c>
      <c r="F16" s="15">
        <v>75</v>
      </c>
      <c r="G16" s="7">
        <f>+E16/F16</f>
        <v>4.2</v>
      </c>
      <c r="H16" s="7">
        <f>IF(C16=$J$3,E16*$K$3,IF(C16=$J$4,E16*$K$4,IF(C16=$J$5,E16*$K$5,0)))</f>
        <v>189</v>
      </c>
      <c r="I16" s="8"/>
    </row>
    <row r="17" spans="1:9" x14ac:dyDescent="0.2">
      <c r="A17" s="4" t="s">
        <v>131</v>
      </c>
      <c r="B17" s="18">
        <v>43939</v>
      </c>
      <c r="C17" s="6" t="s">
        <v>15</v>
      </c>
      <c r="D17" s="6" t="s">
        <v>10</v>
      </c>
      <c r="E17" s="7">
        <v>28</v>
      </c>
      <c r="F17" s="15">
        <v>7</v>
      </c>
      <c r="G17" s="7">
        <f>+E17/F17</f>
        <v>4</v>
      </c>
      <c r="H17" s="7">
        <f>IF(C17=$J$3,E17*$K$3,IF(C17=$J$4,E17*$K$4,IF(C17=$J$5,E17*$K$5,0)))</f>
        <v>16.8</v>
      </c>
      <c r="I17" s="8"/>
    </row>
    <row r="18" spans="1:9" x14ac:dyDescent="0.2">
      <c r="A18" s="4" t="s">
        <v>169</v>
      </c>
      <c r="B18" s="18">
        <v>43530</v>
      </c>
      <c r="C18" s="6" t="s">
        <v>15</v>
      </c>
      <c r="D18" s="6" t="s">
        <v>10</v>
      </c>
      <c r="E18" s="7">
        <v>862.625</v>
      </c>
      <c r="F18" s="15">
        <v>167.5</v>
      </c>
      <c r="G18" s="7">
        <f>+E18/F18</f>
        <v>5.15</v>
      </c>
      <c r="H18" s="7">
        <f>IF(C18=$J$3,E18*$K$3,IF(C18=$J$4,E18*$K$4,IF(C18=$J$5,E18*$K$5,0)))</f>
        <v>517.57499999999993</v>
      </c>
      <c r="I18" s="8"/>
    </row>
    <row r="19" spans="1:9" x14ac:dyDescent="0.2">
      <c r="A19" s="4" t="s">
        <v>132</v>
      </c>
      <c r="B19" s="18">
        <v>43136</v>
      </c>
      <c r="C19" s="6" t="s">
        <v>15</v>
      </c>
      <c r="D19" s="6" t="s">
        <v>10</v>
      </c>
      <c r="E19" s="7">
        <v>42.08</v>
      </c>
      <c r="F19" s="15">
        <v>16</v>
      </c>
      <c r="G19" s="7">
        <f>+E19/F19</f>
        <v>2.63</v>
      </c>
      <c r="H19" s="7">
        <f>IF(C19=$J$3,E19*$K$3,IF(C19=$J$4,E19*$K$4,IF(C19=$J$5,E19*$K$5,0)))</f>
        <v>25.247999999999998</v>
      </c>
      <c r="I19" s="8"/>
    </row>
    <row r="20" spans="1:9" x14ac:dyDescent="0.2">
      <c r="A20" s="4" t="s">
        <v>134</v>
      </c>
      <c r="B20" s="18">
        <v>43631</v>
      </c>
      <c r="C20" s="6" t="s">
        <v>15</v>
      </c>
      <c r="D20" s="6" t="s">
        <v>10</v>
      </c>
      <c r="E20" s="7">
        <v>385.92</v>
      </c>
      <c r="F20" s="15">
        <v>67</v>
      </c>
      <c r="G20" s="7">
        <f>+E20/F20</f>
        <v>5.7600000000000007</v>
      </c>
      <c r="H20" s="7">
        <f>IF(C20=$J$3,E20*$K$3,IF(C20=$J$4,E20*$K$4,IF(C20=$J$5,E20*$K$5,0)))</f>
        <v>231.55199999999999</v>
      </c>
      <c r="I20" s="8"/>
    </row>
    <row r="21" spans="1:9" x14ac:dyDescent="0.2">
      <c r="A21" s="4" t="s">
        <v>135</v>
      </c>
      <c r="B21" s="18">
        <v>43631</v>
      </c>
      <c r="C21" s="6" t="s">
        <v>15</v>
      </c>
      <c r="D21" s="6" t="s">
        <v>10</v>
      </c>
      <c r="E21" s="7">
        <v>91.25</v>
      </c>
      <c r="F21" s="15">
        <v>25</v>
      </c>
      <c r="G21" s="7">
        <f>+E21/F21</f>
        <v>3.65</v>
      </c>
      <c r="H21" s="7">
        <f>IF(C21=$J$3,E21*$K$3,IF(C21=$J$4,E21*$K$4,IF(C21=$J$5,E21*$K$5,0)))</f>
        <v>54.75</v>
      </c>
      <c r="I21" s="8"/>
    </row>
    <row r="22" spans="1:9" x14ac:dyDescent="0.2">
      <c r="A22" s="4" t="s">
        <v>136</v>
      </c>
      <c r="B22" s="18">
        <v>43631</v>
      </c>
      <c r="C22" s="6" t="s">
        <v>15</v>
      </c>
      <c r="D22" s="6" t="s">
        <v>10</v>
      </c>
      <c r="E22" s="7">
        <v>125</v>
      </c>
      <c r="F22" s="15">
        <v>25</v>
      </c>
      <c r="G22" s="7">
        <f>+E22/F22</f>
        <v>5</v>
      </c>
      <c r="H22" s="7">
        <f>IF(C22=$J$3,E22*$K$3,IF(C22=$J$4,E22*$K$4,IF(C22=$J$5,E22*$K$5,0)))</f>
        <v>75</v>
      </c>
      <c r="I22" s="8"/>
    </row>
    <row r="23" spans="1:9" x14ac:dyDescent="0.2">
      <c r="A23" s="4" t="s">
        <v>138</v>
      </c>
      <c r="B23" s="18">
        <v>43136</v>
      </c>
      <c r="C23" s="6" t="s">
        <v>15</v>
      </c>
      <c r="D23" s="6" t="s">
        <v>10</v>
      </c>
      <c r="E23" s="7">
        <v>462</v>
      </c>
      <c r="F23" s="15">
        <v>105</v>
      </c>
      <c r="G23" s="7">
        <f>+E23/F23</f>
        <v>4.4000000000000004</v>
      </c>
      <c r="H23" s="7">
        <f>IF(C23=$J$3,E23*$K$3,IF(C23=$J$4,E23*$K$4,IF(C23=$J$5,E23*$K$5,0)))</f>
        <v>277.2</v>
      </c>
      <c r="I23" s="8"/>
    </row>
    <row r="24" spans="1:9" x14ac:dyDescent="0.2">
      <c r="A24" s="4" t="s">
        <v>139</v>
      </c>
      <c r="B24" s="18">
        <v>42719</v>
      </c>
      <c r="C24" s="6" t="s">
        <v>15</v>
      </c>
      <c r="D24" s="6" t="s">
        <v>10</v>
      </c>
      <c r="E24" s="7">
        <v>790</v>
      </c>
      <c r="F24" s="15">
        <v>158</v>
      </c>
      <c r="G24" s="7">
        <f>+E24/F24</f>
        <v>5</v>
      </c>
      <c r="H24" s="7">
        <f>IF(C24=$J$3,E24*$K$3,IF(C24=$J$4,E24*$K$4,IF(C24=$J$5,E24*$K$5,0)))</f>
        <v>474</v>
      </c>
      <c r="I24" s="8"/>
    </row>
    <row r="25" spans="1:9" x14ac:dyDescent="0.2">
      <c r="A25" s="4" t="s">
        <v>140</v>
      </c>
      <c r="B25" s="18">
        <v>42705</v>
      </c>
      <c r="C25" s="6" t="s">
        <v>15</v>
      </c>
      <c r="D25" s="6" t="s">
        <v>10</v>
      </c>
      <c r="E25" s="7">
        <v>2906.8</v>
      </c>
      <c r="F25" s="15">
        <v>338</v>
      </c>
      <c r="G25" s="7">
        <f>+E25/F25</f>
        <v>8.6000000000000014</v>
      </c>
      <c r="H25" s="7">
        <f>IF(C25=$J$3,E25*$K$3,IF(C25=$J$4,E25*$K$4,IF(C25=$J$5,E25*$K$5,0)))</f>
        <v>1744.0800000000002</v>
      </c>
      <c r="I25" s="8"/>
    </row>
    <row r="26" spans="1:9" x14ac:dyDescent="0.2">
      <c r="A26" s="4" t="s">
        <v>142</v>
      </c>
      <c r="B26" s="18">
        <v>42705</v>
      </c>
      <c r="C26" s="6" t="s">
        <v>15</v>
      </c>
      <c r="D26" s="6" t="s">
        <v>10</v>
      </c>
      <c r="E26" s="7">
        <v>430</v>
      </c>
      <c r="F26" s="15">
        <v>50</v>
      </c>
      <c r="G26" s="7">
        <f>+E26/F26</f>
        <v>8.6</v>
      </c>
      <c r="H26" s="7">
        <f>IF(C26=$J$3,E26*$K$3,IF(C26=$J$4,E26*$K$4,IF(C26=$J$5,E26*$K$5,0)))</f>
        <v>258</v>
      </c>
      <c r="I26" s="8"/>
    </row>
    <row r="27" spans="1:9" x14ac:dyDescent="0.2">
      <c r="A27" s="4" t="s">
        <v>146</v>
      </c>
      <c r="B27" s="18">
        <v>43136</v>
      </c>
      <c r="C27" s="6" t="s">
        <v>15</v>
      </c>
      <c r="D27" s="6" t="s">
        <v>10</v>
      </c>
      <c r="E27" s="7">
        <v>172</v>
      </c>
      <c r="F27" s="15">
        <v>20</v>
      </c>
      <c r="G27" s="7">
        <f>+E27/F27</f>
        <v>8.6</v>
      </c>
      <c r="H27" s="7">
        <f>IF(C27=$J$3,E27*$K$3,IF(C27=$J$4,E27*$K$4,IF(C27=$J$5,E27*$K$5,0)))</f>
        <v>103.2</v>
      </c>
      <c r="I27" s="8"/>
    </row>
    <row r="28" spans="1:9" x14ac:dyDescent="0.2">
      <c r="A28" s="4" t="s">
        <v>27</v>
      </c>
      <c r="B28" s="18">
        <v>44992</v>
      </c>
      <c r="C28" s="6" t="s">
        <v>15</v>
      </c>
      <c r="D28" s="6" t="s">
        <v>10</v>
      </c>
      <c r="E28" s="16">
        <v>1721.34</v>
      </c>
      <c r="F28" s="15">
        <v>131</v>
      </c>
      <c r="G28" s="7">
        <f>+E28/F28</f>
        <v>13.139999999999999</v>
      </c>
      <c r="H28" s="7">
        <f>IF(C28=$J$3,E28*$K$3,IF(C28=$J$4,E28*$K$4,IF(C28=$J$5,E28*$K$5,0)))</f>
        <v>1032.8039999999999</v>
      </c>
      <c r="I28" s="8"/>
    </row>
    <row r="29" spans="1:9" x14ac:dyDescent="0.2">
      <c r="A29" s="4" t="s">
        <v>24</v>
      </c>
      <c r="B29" s="18">
        <v>44973</v>
      </c>
      <c r="C29" s="6" t="s">
        <v>15</v>
      </c>
      <c r="D29" s="6" t="s">
        <v>10</v>
      </c>
      <c r="E29" s="16">
        <v>210</v>
      </c>
      <c r="F29" s="15">
        <v>5</v>
      </c>
      <c r="G29" s="7">
        <f>+E29/F29</f>
        <v>42</v>
      </c>
      <c r="H29" s="7">
        <f>IF(C29=$J$3,E29*$K$3,IF(C29=$J$4,E29*$K$4,IF(C29=$J$5,E29*$K$5,0)))</f>
        <v>126</v>
      </c>
      <c r="I29" s="8"/>
    </row>
    <row r="30" spans="1:9" x14ac:dyDescent="0.2">
      <c r="A30" s="4" t="s">
        <v>151</v>
      </c>
      <c r="B30" s="18">
        <v>44951</v>
      </c>
      <c r="C30" s="6" t="s">
        <v>15</v>
      </c>
      <c r="D30" s="6" t="s">
        <v>10</v>
      </c>
      <c r="E30" s="7">
        <v>31.5</v>
      </c>
      <c r="F30" s="15">
        <v>15</v>
      </c>
      <c r="G30" s="7">
        <f>+E30/F30</f>
        <v>2.1</v>
      </c>
      <c r="H30" s="7">
        <f>IF(C30=$J$3,E30*$K$3,IF(C30=$J$4,E30*$K$4,IF(C30=$J$5,E30*$K$5,0)))</f>
        <v>18.899999999999999</v>
      </c>
      <c r="I30" s="8"/>
    </row>
    <row r="31" spans="1:9" x14ac:dyDescent="0.2">
      <c r="A31" s="4" t="s">
        <v>26</v>
      </c>
      <c r="B31" s="18">
        <v>44951</v>
      </c>
      <c r="C31" s="6" t="s">
        <v>15</v>
      </c>
      <c r="D31" s="6" t="s">
        <v>10</v>
      </c>
      <c r="E31" s="7">
        <v>189.08</v>
      </c>
      <c r="F31" s="15">
        <v>29</v>
      </c>
      <c r="G31" s="7">
        <f>+E31/F31</f>
        <v>6.5200000000000005</v>
      </c>
      <c r="H31" s="7">
        <f>IF(C31=$J$3,E31*$K$3,IF(C31=$J$4,E31*$K$4,IF(C31=$J$5,E31*$K$5,0)))</f>
        <v>113.44800000000001</v>
      </c>
      <c r="I31" s="8"/>
    </row>
    <row r="32" spans="1:9" x14ac:dyDescent="0.2">
      <c r="A32" s="4" t="s">
        <v>31</v>
      </c>
      <c r="B32" s="18">
        <v>44935</v>
      </c>
      <c r="C32" s="6" t="s">
        <v>15</v>
      </c>
      <c r="D32" s="6" t="s">
        <v>10</v>
      </c>
      <c r="E32" s="16">
        <v>246.05</v>
      </c>
      <c r="F32" s="15">
        <v>19</v>
      </c>
      <c r="G32" s="7">
        <f>+E32/F32</f>
        <v>12.950000000000001</v>
      </c>
      <c r="H32" s="7">
        <f>IF(C32=$J$3,E32*$K$3,IF(C32=$J$4,E32*$K$4,IF(C32=$J$5,E32*$K$5,0)))</f>
        <v>147.63</v>
      </c>
      <c r="I32" s="8"/>
    </row>
    <row r="33" spans="1:9" x14ac:dyDescent="0.2">
      <c r="A33" s="4" t="s">
        <v>18</v>
      </c>
      <c r="B33" s="18">
        <v>44775</v>
      </c>
      <c r="C33" s="6" t="s">
        <v>15</v>
      </c>
      <c r="D33" s="6" t="s">
        <v>10</v>
      </c>
      <c r="E33" s="7">
        <v>73.2</v>
      </c>
      <c r="F33" s="15">
        <v>15</v>
      </c>
      <c r="G33" s="7">
        <f>+E33/F33</f>
        <v>4.88</v>
      </c>
      <c r="H33" s="7">
        <f>IF(C33=$J$3,E33*$K$3,IF(C33=$J$4,E33*$K$4,IF(C33=$J$5,E33*$K$5,0)))</f>
        <v>43.92</v>
      </c>
      <c r="I33" s="8"/>
    </row>
    <row r="34" spans="1:9" x14ac:dyDescent="0.2">
      <c r="A34" s="4" t="s">
        <v>30</v>
      </c>
      <c r="B34" s="18">
        <v>44743</v>
      </c>
      <c r="C34" s="6" t="s">
        <v>15</v>
      </c>
      <c r="D34" s="6" t="s">
        <v>10</v>
      </c>
      <c r="E34" s="7">
        <v>63</v>
      </c>
      <c r="F34" s="15">
        <v>12</v>
      </c>
      <c r="G34" s="7">
        <f>+E34/F34</f>
        <v>5.25</v>
      </c>
      <c r="H34" s="7">
        <f>IF(C34=$J$3,E34*$K$3,IF(C34=$J$4,E34*$K$4,IF(C34=$J$5,E34*$K$5,0)))</f>
        <v>37.799999999999997</v>
      </c>
      <c r="I34" s="8"/>
    </row>
    <row r="35" spans="1:9" x14ac:dyDescent="0.2">
      <c r="A35" s="4" t="s">
        <v>59</v>
      </c>
      <c r="B35" s="18">
        <v>44693</v>
      </c>
      <c r="C35" s="6" t="s">
        <v>15</v>
      </c>
      <c r="D35" s="6" t="s">
        <v>10</v>
      </c>
      <c r="E35" s="7">
        <v>49</v>
      </c>
      <c r="F35" s="15">
        <v>20</v>
      </c>
      <c r="G35" s="7">
        <f>+E35/F35</f>
        <v>2.4500000000000002</v>
      </c>
      <c r="H35" s="7">
        <f>IF(C35=$J$3,E35*$K$3,IF(C35=$J$4,E35*$K$4,IF(C35=$J$5,E35*$K$5,0)))</f>
        <v>29.4</v>
      </c>
      <c r="I35" s="8"/>
    </row>
    <row r="36" spans="1:9" x14ac:dyDescent="0.2">
      <c r="A36" s="4" t="s">
        <v>16</v>
      </c>
      <c r="B36" s="18">
        <v>44693</v>
      </c>
      <c r="C36" s="6" t="s">
        <v>15</v>
      </c>
      <c r="D36" s="6" t="s">
        <v>10</v>
      </c>
      <c r="E36" s="7">
        <v>109.58717</v>
      </c>
      <c r="F36" s="15">
        <v>31</v>
      </c>
      <c r="G36" s="7">
        <f>+E36/F36</f>
        <v>3.5350700000000002</v>
      </c>
      <c r="H36" s="7">
        <f>IF(C36=$J$3,E36*$K$3,IF(C36=$J$4,E36*$K$4,IF(C36=$J$5,E36*$K$5,0)))</f>
        <v>65.752302</v>
      </c>
      <c r="I36" s="8"/>
    </row>
    <row r="37" spans="1:9" x14ac:dyDescent="0.2">
      <c r="A37" s="4" t="s">
        <v>153</v>
      </c>
      <c r="B37" s="18">
        <v>44627</v>
      </c>
      <c r="C37" s="6" t="s">
        <v>15</v>
      </c>
      <c r="D37" s="6" t="s">
        <v>10</v>
      </c>
      <c r="E37" s="7">
        <v>38.5</v>
      </c>
      <c r="F37" s="15">
        <v>14</v>
      </c>
      <c r="G37" s="7">
        <f>+E37/F37</f>
        <v>2.75</v>
      </c>
      <c r="H37" s="7">
        <f>IF(C37=$J$3,E37*$K$3,IF(C37=$J$4,E37*$K$4,IF(C37=$J$5,E37*$K$5,0)))</f>
        <v>23.099999999999998</v>
      </c>
      <c r="I37" s="8"/>
    </row>
    <row r="38" spans="1:9" x14ac:dyDescent="0.2">
      <c r="A38" s="4" t="s">
        <v>25</v>
      </c>
      <c r="B38" s="18">
        <v>44614</v>
      </c>
      <c r="C38" s="6" t="s">
        <v>15</v>
      </c>
      <c r="D38" s="6" t="s">
        <v>10</v>
      </c>
      <c r="E38" s="7">
        <v>148.80000000000001</v>
      </c>
      <c r="F38" s="15">
        <v>12</v>
      </c>
      <c r="G38" s="7">
        <f>+E38/F38</f>
        <v>12.4</v>
      </c>
      <c r="H38" s="7">
        <f>IF(C38=$J$3,E38*$K$3,IF(C38=$J$4,E38*$K$4,IF(C38=$J$5,E38*$K$5,0)))</f>
        <v>89.28</v>
      </c>
      <c r="I38" s="8"/>
    </row>
    <row r="39" spans="1:9" x14ac:dyDescent="0.2">
      <c r="A39" s="4" t="s">
        <v>92</v>
      </c>
      <c r="B39" s="18">
        <v>44494</v>
      </c>
      <c r="C39" s="6" t="s">
        <v>15</v>
      </c>
      <c r="D39" s="6" t="s">
        <v>10</v>
      </c>
      <c r="E39" s="7">
        <v>423.28</v>
      </c>
      <c r="F39" s="15">
        <v>52</v>
      </c>
      <c r="G39" s="7">
        <f>+E39/F39</f>
        <v>8.1399999999999988</v>
      </c>
      <c r="H39" s="7">
        <f>IF(C39=$J$3,E39*$K$3,IF(C39=$J$4,E39*$K$4,IF(C39=$J$5,E39*$K$5,0)))</f>
        <v>253.96799999999996</v>
      </c>
      <c r="I39" s="8"/>
    </row>
    <row r="40" spans="1:9" x14ac:dyDescent="0.2">
      <c r="A40" s="4" t="s">
        <v>14</v>
      </c>
      <c r="B40" s="18">
        <v>44474</v>
      </c>
      <c r="C40" s="6" t="s">
        <v>15</v>
      </c>
      <c r="D40" s="6" t="s">
        <v>10</v>
      </c>
      <c r="E40" s="7">
        <v>284.77999999999997</v>
      </c>
      <c r="F40" s="15">
        <v>29</v>
      </c>
      <c r="G40" s="7">
        <f>+E40/F40</f>
        <v>9.8199999999999985</v>
      </c>
      <c r="H40" s="7">
        <f>IF(C40=$J$3,E40*$K$3,IF(C40=$J$4,E40*$K$4,IF(C40=$J$5,E40*$K$5,0)))</f>
        <v>170.86799999999997</v>
      </c>
      <c r="I40" s="8"/>
    </row>
    <row r="41" spans="1:9" x14ac:dyDescent="0.2">
      <c r="A41" s="4" t="s">
        <v>44</v>
      </c>
      <c r="B41" s="18">
        <v>44474</v>
      </c>
      <c r="C41" s="6" t="s">
        <v>15</v>
      </c>
      <c r="D41" s="6" t="s">
        <v>10</v>
      </c>
      <c r="E41" s="7">
        <v>336.26</v>
      </c>
      <c r="F41" s="15">
        <v>17</v>
      </c>
      <c r="G41" s="7">
        <f>+E41/F41</f>
        <v>19.78</v>
      </c>
      <c r="H41" s="7">
        <f>IF(C41=$J$3,E41*$K$3,IF(C41=$J$4,E41*$K$4,IF(C41=$J$5,E41*$K$5,0)))</f>
        <v>201.756</v>
      </c>
      <c r="I41" s="8"/>
    </row>
    <row r="42" spans="1:9" x14ac:dyDescent="0.2">
      <c r="A42" s="4" t="s">
        <v>36</v>
      </c>
      <c r="B42" s="18">
        <v>44463</v>
      </c>
      <c r="C42" s="6" t="s">
        <v>15</v>
      </c>
      <c r="D42" s="6" t="s">
        <v>10</v>
      </c>
      <c r="E42" s="7">
        <v>355</v>
      </c>
      <c r="F42" s="15">
        <v>50</v>
      </c>
      <c r="G42" s="7">
        <f>+E42/F42</f>
        <v>7.1</v>
      </c>
      <c r="H42" s="7">
        <f>IF(C42=$J$3,E42*$K$3,IF(C42=$J$4,E42*$K$4,IF(C42=$J$5,E42*$K$5,0)))</f>
        <v>213</v>
      </c>
      <c r="I42" s="8"/>
    </row>
    <row r="43" spans="1:9" x14ac:dyDescent="0.2">
      <c r="A43" s="4" t="s">
        <v>37</v>
      </c>
      <c r="B43" s="18">
        <v>44463</v>
      </c>
      <c r="C43" s="6" t="s">
        <v>15</v>
      </c>
      <c r="D43" s="6" t="s">
        <v>10</v>
      </c>
      <c r="E43" s="7">
        <v>210</v>
      </c>
      <c r="F43" s="15">
        <v>50</v>
      </c>
      <c r="G43" s="7">
        <f>+E43/F43</f>
        <v>4.2</v>
      </c>
      <c r="H43" s="7">
        <f>IF(C43=$J$3,E43*$K$3,IF(C43=$J$4,E43*$K$4,IF(C43=$J$5,E43*$K$5,0)))</f>
        <v>126</v>
      </c>
      <c r="I43" s="8"/>
    </row>
    <row r="44" spans="1:9" x14ac:dyDescent="0.2">
      <c r="A44" s="4" t="s">
        <v>186</v>
      </c>
      <c r="B44" s="18">
        <v>44453</v>
      </c>
      <c r="C44" s="6" t="s">
        <v>15</v>
      </c>
      <c r="D44" s="6" t="s">
        <v>10</v>
      </c>
      <c r="E44" s="7">
        <v>666.75</v>
      </c>
      <c r="F44" s="15">
        <v>75</v>
      </c>
      <c r="G44" s="7">
        <f>+E44/F44</f>
        <v>8.89</v>
      </c>
      <c r="H44" s="7">
        <f>IF(C44=$J$3,E44*$K$3,IF(C44=$J$4,E44*$K$4,IF(C44=$J$5,E44*$K$5,0)))</f>
        <v>400.05</v>
      </c>
      <c r="I44" s="8"/>
    </row>
    <row r="45" spans="1:9" x14ac:dyDescent="0.2">
      <c r="A45" s="4" t="s">
        <v>128</v>
      </c>
      <c r="B45" s="18">
        <v>44452</v>
      </c>
      <c r="C45" s="6" t="s">
        <v>15</v>
      </c>
      <c r="D45" s="6" t="s">
        <v>10</v>
      </c>
      <c r="E45" s="7">
        <v>795.6</v>
      </c>
      <c r="F45" s="15">
        <v>102</v>
      </c>
      <c r="G45" s="7">
        <f>+E45/F45</f>
        <v>7.8</v>
      </c>
      <c r="H45" s="7">
        <f>IF(C45=$J$3,E45*$K$3,IF(C45=$J$4,E45*$K$4,IF(C45=$J$5,E45*$K$5,0)))</f>
        <v>477.36</v>
      </c>
      <c r="I45" s="8"/>
    </row>
    <row r="46" spans="1:9" x14ac:dyDescent="0.2">
      <c r="A46" s="4" t="s">
        <v>188</v>
      </c>
      <c r="B46" s="18">
        <v>44447</v>
      </c>
      <c r="C46" s="6" t="s">
        <v>15</v>
      </c>
      <c r="D46" s="6" t="s">
        <v>10</v>
      </c>
      <c r="E46" s="7">
        <v>2406.79</v>
      </c>
      <c r="F46" s="15">
        <v>229</v>
      </c>
      <c r="G46" s="7">
        <f>+E46/F46</f>
        <v>10.51</v>
      </c>
      <c r="H46" s="7">
        <f>IF(C46=$J$3,E46*$K$3,IF(C46=$J$4,E46*$K$4,IF(C46=$J$5,E46*$K$5,0)))</f>
        <v>1444.0739999999998</v>
      </c>
      <c r="I46" s="8"/>
    </row>
    <row r="47" spans="1:9" x14ac:dyDescent="0.2">
      <c r="A47" s="4" t="s">
        <v>43</v>
      </c>
      <c r="B47" s="18">
        <v>44411</v>
      </c>
      <c r="C47" s="6" t="s">
        <v>15</v>
      </c>
      <c r="D47" s="6" t="s">
        <v>10</v>
      </c>
      <c r="E47" s="7">
        <v>119.6</v>
      </c>
      <c r="F47" s="15">
        <v>23</v>
      </c>
      <c r="G47" s="7">
        <f>+E47/F47</f>
        <v>5.2</v>
      </c>
      <c r="H47" s="7">
        <f>IF(C47=$J$3,E47*$K$3,IF(C47=$J$4,E47*$K$4,IF(C47=$J$5,E47*$K$5,0)))</f>
        <v>71.759999999999991</v>
      </c>
      <c r="I47" s="8"/>
    </row>
    <row r="48" spans="1:9" x14ac:dyDescent="0.2">
      <c r="A48" s="4" t="s">
        <v>57</v>
      </c>
      <c r="B48" s="18">
        <v>44392</v>
      </c>
      <c r="C48" s="6" t="s">
        <v>15</v>
      </c>
      <c r="D48" s="6" t="s">
        <v>10</v>
      </c>
      <c r="E48" s="7">
        <v>238</v>
      </c>
      <c r="F48" s="15">
        <v>100</v>
      </c>
      <c r="G48" s="7">
        <f>+E48/F48</f>
        <v>2.38</v>
      </c>
      <c r="H48" s="7">
        <f>IF(C48=$J$3,E48*$K$3,IF(C48=$J$4,E48*$K$4,IF(C48=$J$5,E48*$K$5,0)))</f>
        <v>142.79999999999998</v>
      </c>
      <c r="I48" s="8"/>
    </row>
    <row r="49" spans="1:9" x14ac:dyDescent="0.2">
      <c r="A49" s="4" t="s">
        <v>71</v>
      </c>
      <c r="B49" s="18">
        <v>44392</v>
      </c>
      <c r="C49" s="6" t="s">
        <v>15</v>
      </c>
      <c r="D49" s="6" t="s">
        <v>10</v>
      </c>
      <c r="E49" s="7">
        <v>173.25</v>
      </c>
      <c r="F49" s="15">
        <v>55</v>
      </c>
      <c r="G49" s="7">
        <f>+E49/F49</f>
        <v>3.15</v>
      </c>
      <c r="H49" s="7">
        <f>IF(C49=$J$3,E49*$K$3,IF(C49=$J$4,E49*$K$4,IF(C49=$J$5,E49*$K$5,0)))</f>
        <v>103.95</v>
      </c>
      <c r="I49" s="8"/>
    </row>
    <row r="50" spans="1:9" x14ac:dyDescent="0.2">
      <c r="A50" s="4" t="s">
        <v>41</v>
      </c>
      <c r="B50" s="18">
        <v>44385</v>
      </c>
      <c r="C50" s="6" t="s">
        <v>15</v>
      </c>
      <c r="D50" s="6" t="s">
        <v>10</v>
      </c>
      <c r="E50" s="7">
        <v>46.5</v>
      </c>
      <c r="F50" s="15">
        <v>3</v>
      </c>
      <c r="G50" s="7">
        <f>+E50/F50</f>
        <v>15.5</v>
      </c>
      <c r="H50" s="7">
        <f>IF(C50=$J$3,E50*$K$3,IF(C50=$J$4,E50*$K$4,IF(C50=$J$5,E50*$K$5,0)))</f>
        <v>27.9</v>
      </c>
      <c r="I50" s="8"/>
    </row>
    <row r="51" spans="1:9" x14ac:dyDescent="0.2">
      <c r="A51" s="4" t="s">
        <v>42</v>
      </c>
      <c r="B51" s="18">
        <v>44358</v>
      </c>
      <c r="C51" s="6" t="s">
        <v>15</v>
      </c>
      <c r="D51" s="6" t="s">
        <v>10</v>
      </c>
      <c r="E51" s="7">
        <v>103.88884</v>
      </c>
      <c r="F51" s="15">
        <v>44</v>
      </c>
      <c r="G51" s="7">
        <f>+E51/F51</f>
        <v>2.36111</v>
      </c>
      <c r="H51" s="7">
        <f>IF(C51=$J$3,E51*$K$3,IF(C51=$J$4,E51*$K$4,IF(C51=$J$5,E51*$K$5,0)))</f>
        <v>62.333303999999998</v>
      </c>
      <c r="I51" s="8"/>
    </row>
    <row r="52" spans="1:9" x14ac:dyDescent="0.2">
      <c r="A52" s="4" t="s">
        <v>33</v>
      </c>
      <c r="B52" s="18">
        <v>44357</v>
      </c>
      <c r="C52" s="6" t="s">
        <v>15</v>
      </c>
      <c r="D52" s="6" t="s">
        <v>10</v>
      </c>
      <c r="E52" s="7">
        <v>1421.88</v>
      </c>
      <c r="F52" s="15">
        <v>204</v>
      </c>
      <c r="G52" s="7">
        <f>+E52/F52</f>
        <v>6.9700000000000006</v>
      </c>
      <c r="H52" s="7">
        <f>IF(C52=$J$3,E52*$K$3,IF(C52=$J$4,E52*$K$4,IF(C52=$J$5,E52*$K$5,0)))</f>
        <v>853.12800000000004</v>
      </c>
      <c r="I52" s="8"/>
    </row>
    <row r="53" spans="1:9" x14ac:dyDescent="0.2">
      <c r="A53" s="4" t="s">
        <v>127</v>
      </c>
      <c r="B53" s="18">
        <v>44335</v>
      </c>
      <c r="C53" s="6" t="s">
        <v>15</v>
      </c>
      <c r="D53" s="6" t="s">
        <v>10</v>
      </c>
      <c r="E53" s="7">
        <v>107.5</v>
      </c>
      <c r="F53" s="15">
        <v>50</v>
      </c>
      <c r="G53" s="7">
        <f>+E53/F53</f>
        <v>2.15</v>
      </c>
      <c r="H53" s="7">
        <f>IF(C53=$J$3,E53*$K$3,IF(C53=$J$4,E53*$K$4,IF(C53=$J$5,E53*$K$5,0)))</f>
        <v>64.5</v>
      </c>
      <c r="I53" s="8"/>
    </row>
    <row r="54" spans="1:9" x14ac:dyDescent="0.2">
      <c r="A54" s="4" t="s">
        <v>126</v>
      </c>
      <c r="B54" s="18">
        <v>44326</v>
      </c>
      <c r="C54" s="6" t="s">
        <v>15</v>
      </c>
      <c r="D54" s="6" t="s">
        <v>10</v>
      </c>
      <c r="E54" s="7">
        <v>112.2</v>
      </c>
      <c r="F54" s="15">
        <v>22</v>
      </c>
      <c r="G54" s="7">
        <f>+E54/F54</f>
        <v>5.1000000000000005</v>
      </c>
      <c r="H54" s="7">
        <f>IF(C54=$J$3,E54*$K$3,IF(C54=$J$4,E54*$K$4,IF(C54=$J$5,E54*$K$5,0)))</f>
        <v>67.319999999999993</v>
      </c>
      <c r="I54" s="8"/>
    </row>
    <row r="55" spans="1:9" x14ac:dyDescent="0.2">
      <c r="A55" s="4" t="s">
        <v>182</v>
      </c>
      <c r="B55" s="18">
        <v>44319</v>
      </c>
      <c r="C55" s="6" t="s">
        <v>15</v>
      </c>
      <c r="D55" s="6" t="s">
        <v>10</v>
      </c>
      <c r="E55" s="7">
        <v>730</v>
      </c>
      <c r="F55" s="15">
        <v>100</v>
      </c>
      <c r="G55" s="7">
        <f>+E55/F55</f>
        <v>7.3</v>
      </c>
      <c r="H55" s="7">
        <f>IF(C55=$J$3,E55*$K$3,IF(C55=$J$4,E55*$K$4,IF(C55=$J$5,E55*$K$5,0)))</f>
        <v>438</v>
      </c>
      <c r="I55" s="8"/>
    </row>
    <row r="56" spans="1:9" x14ac:dyDescent="0.2">
      <c r="A56" s="4" t="s">
        <v>91</v>
      </c>
      <c r="B56" s="18">
        <v>44306</v>
      </c>
      <c r="C56" s="6" t="s">
        <v>15</v>
      </c>
      <c r="D56" s="6" t="s">
        <v>10</v>
      </c>
      <c r="E56" s="7">
        <v>178.452</v>
      </c>
      <c r="F56" s="15">
        <v>49.57</v>
      </c>
      <c r="G56" s="7">
        <f>+E56/F56</f>
        <v>3.6</v>
      </c>
      <c r="H56" s="7">
        <f>IF(C56=$J$3,E56*$K$3,IF(C56=$J$4,E56*$K$4,IF(C56=$J$5,E56*$K$5,0)))</f>
        <v>107.07119999999999</v>
      </c>
      <c r="I56" s="8"/>
    </row>
    <row r="57" spans="1:9" x14ac:dyDescent="0.2">
      <c r="A57" s="4" t="s">
        <v>152</v>
      </c>
      <c r="B57" s="18">
        <v>44258</v>
      </c>
      <c r="C57" s="6" t="s">
        <v>15</v>
      </c>
      <c r="D57" s="6" t="s">
        <v>10</v>
      </c>
      <c r="E57" s="7">
        <v>70.2</v>
      </c>
      <c r="F57" s="15">
        <v>27</v>
      </c>
      <c r="G57" s="7">
        <f>+E57/F57</f>
        <v>2.6</v>
      </c>
      <c r="H57" s="7">
        <f>IF(C57=$J$3,E57*$K$3,IF(C57=$J$4,E57*$K$4,IF(C57=$J$5,E57*$K$5,0)))</f>
        <v>42.12</v>
      </c>
      <c r="I57" s="8"/>
    </row>
    <row r="58" spans="1:9" x14ac:dyDescent="0.2">
      <c r="A58" s="4" t="s">
        <v>23</v>
      </c>
      <c r="B58" s="18">
        <v>44252</v>
      </c>
      <c r="C58" s="6" t="s">
        <v>15</v>
      </c>
      <c r="D58" s="6" t="s">
        <v>10</v>
      </c>
      <c r="E58" s="7">
        <v>85.6</v>
      </c>
      <c r="F58" s="15">
        <v>8</v>
      </c>
      <c r="G58" s="7">
        <f>+E58/F58</f>
        <v>10.7</v>
      </c>
      <c r="H58" s="7">
        <f>IF(C58=$J$3,E58*$K$3,IF(C58=$J$4,E58*$K$4,IF(C58=$J$5,E58*$K$5,0)))</f>
        <v>51.359999999999992</v>
      </c>
      <c r="I58" s="8"/>
    </row>
    <row r="59" spans="1:9" x14ac:dyDescent="0.2">
      <c r="A59" s="4" t="s">
        <v>40</v>
      </c>
      <c r="B59" s="18">
        <v>44215</v>
      </c>
      <c r="C59" s="6" t="s">
        <v>15</v>
      </c>
      <c r="D59" s="6" t="s">
        <v>10</v>
      </c>
      <c r="E59" s="7">
        <v>240</v>
      </c>
      <c r="F59" s="15">
        <v>80</v>
      </c>
      <c r="G59" s="7">
        <f>+E59/F59</f>
        <v>3</v>
      </c>
      <c r="H59" s="7">
        <f>IF(C59=$J$3,E59*$K$3,IF(C59=$J$4,E59*$K$4,IF(C59=$J$5,E59*$K$5,0)))</f>
        <v>144</v>
      </c>
      <c r="I59" s="8"/>
    </row>
    <row r="60" spans="1:9" x14ac:dyDescent="0.2">
      <c r="A60" s="4" t="s">
        <v>156</v>
      </c>
      <c r="B60" s="18">
        <v>44209</v>
      </c>
      <c r="C60" s="6" t="s">
        <v>15</v>
      </c>
      <c r="D60" s="6" t="s">
        <v>10</v>
      </c>
      <c r="E60" s="7">
        <v>147</v>
      </c>
      <c r="F60" s="15">
        <v>49</v>
      </c>
      <c r="G60" s="7">
        <f>+E60/F60</f>
        <v>3</v>
      </c>
      <c r="H60" s="7">
        <f>IF(C60=$J$3,E60*$K$3,IF(C60=$J$4,E60*$K$4,IF(C60=$J$5,E60*$K$5,0)))</f>
        <v>88.2</v>
      </c>
      <c r="I60" s="8"/>
    </row>
    <row r="61" spans="1:9" x14ac:dyDescent="0.2">
      <c r="A61" s="4" t="s">
        <v>125</v>
      </c>
      <c r="B61" s="18">
        <v>44209</v>
      </c>
      <c r="C61" s="6" t="s">
        <v>15</v>
      </c>
      <c r="D61" s="6" t="s">
        <v>10</v>
      </c>
      <c r="E61" s="7">
        <v>114</v>
      </c>
      <c r="F61" s="15">
        <v>20</v>
      </c>
      <c r="G61" s="7">
        <f>+E61/F61</f>
        <v>5.7</v>
      </c>
      <c r="H61" s="7">
        <f>IF(C61=$J$3,E61*$K$3,IF(C61=$J$4,E61*$K$4,IF(C61=$J$5,E61*$K$5,0)))</f>
        <v>68.399999999999991</v>
      </c>
      <c r="I61" s="8"/>
    </row>
    <row r="62" spans="1:9" x14ac:dyDescent="0.2">
      <c r="A62" s="4" t="s">
        <v>109</v>
      </c>
      <c r="B62" s="18">
        <v>44166</v>
      </c>
      <c r="C62" s="6" t="s">
        <v>15</v>
      </c>
      <c r="D62" s="6" t="s">
        <v>10</v>
      </c>
      <c r="E62" s="7">
        <v>278.3</v>
      </c>
      <c r="F62" s="15">
        <v>46</v>
      </c>
      <c r="G62" s="7">
        <f>+E62/F62</f>
        <v>6.05</v>
      </c>
      <c r="H62" s="7">
        <f>IF(C62=$J$3,E62*$K$3,IF(C62=$J$4,E62*$K$4,IF(C62=$J$5,E62*$K$5,0)))</f>
        <v>166.98</v>
      </c>
      <c r="I62" s="8"/>
    </row>
    <row r="63" spans="1:9" x14ac:dyDescent="0.2">
      <c r="A63" s="4" t="s">
        <v>32</v>
      </c>
      <c r="B63" s="18">
        <v>44162</v>
      </c>
      <c r="C63" s="6" t="s">
        <v>15</v>
      </c>
      <c r="D63" s="6" t="s">
        <v>10</v>
      </c>
      <c r="E63" s="7">
        <v>36.049999999999997</v>
      </c>
      <c r="F63" s="15">
        <v>7</v>
      </c>
      <c r="G63" s="7">
        <f>+E63/F63</f>
        <v>5.1499999999999995</v>
      </c>
      <c r="H63" s="7">
        <f>IF(C63=$J$3,E63*$K$3,IF(C63=$J$4,E63*$K$4,IF(C63=$J$5,E63*$K$5,0)))</f>
        <v>21.63</v>
      </c>
      <c r="I63" s="8"/>
    </row>
    <row r="64" spans="1:9" x14ac:dyDescent="0.2">
      <c r="A64" s="4" t="s">
        <v>34</v>
      </c>
      <c r="B64" s="18">
        <v>44153</v>
      </c>
      <c r="C64" s="6" t="s">
        <v>15</v>
      </c>
      <c r="D64" s="6" t="s">
        <v>10</v>
      </c>
      <c r="E64" s="7">
        <v>45.36</v>
      </c>
      <c r="F64" s="15">
        <v>8</v>
      </c>
      <c r="G64" s="7">
        <f>+E64/F64</f>
        <v>5.67</v>
      </c>
      <c r="H64" s="7">
        <f>IF(C64=$J$3,E64*$K$3,IF(C64=$J$4,E64*$K$4,IF(C64=$J$5,E64*$K$5,0)))</f>
        <v>27.215999999999998</v>
      </c>
      <c r="I64" s="8"/>
    </row>
    <row r="65" spans="1:9" x14ac:dyDescent="0.2">
      <c r="A65" s="4" t="s">
        <v>122</v>
      </c>
      <c r="B65" s="18">
        <v>44139</v>
      </c>
      <c r="C65" s="6" t="s">
        <v>15</v>
      </c>
      <c r="D65" s="6" t="s">
        <v>10</v>
      </c>
      <c r="E65" s="7">
        <v>96.25</v>
      </c>
      <c r="F65" s="15">
        <v>25</v>
      </c>
      <c r="G65" s="7">
        <f>+E65/F65</f>
        <v>3.85</v>
      </c>
      <c r="H65" s="7">
        <f>IF(C65=$J$3,E65*$K$3,IF(C65=$J$4,E65*$K$4,IF(C65=$J$5,E65*$K$5,0)))</f>
        <v>57.75</v>
      </c>
      <c r="I65" s="8"/>
    </row>
    <row r="66" spans="1:9" x14ac:dyDescent="0.2">
      <c r="A66" s="4" t="s">
        <v>123</v>
      </c>
      <c r="B66" s="18">
        <v>44138</v>
      </c>
      <c r="C66" s="6" t="s">
        <v>15</v>
      </c>
      <c r="D66" s="6" t="s">
        <v>10</v>
      </c>
      <c r="E66" s="7">
        <v>33.75</v>
      </c>
      <c r="F66" s="15">
        <v>15</v>
      </c>
      <c r="G66" s="7">
        <f>+E66/F66</f>
        <v>2.25</v>
      </c>
      <c r="H66" s="7">
        <f>IF(C66=$J$3,E66*$K$3,IF(C66=$J$4,E66*$K$4,IF(C66=$J$5,E66*$K$5,0)))</f>
        <v>20.25</v>
      </c>
      <c r="I66" s="8"/>
    </row>
    <row r="67" spans="1:9" x14ac:dyDescent="0.2">
      <c r="A67" s="4" t="s">
        <v>124</v>
      </c>
      <c r="B67" s="18">
        <v>44138</v>
      </c>
      <c r="C67" s="6" t="s">
        <v>15</v>
      </c>
      <c r="D67" s="6" t="s">
        <v>10</v>
      </c>
      <c r="E67" s="7">
        <v>1404</v>
      </c>
      <c r="F67" s="15">
        <v>360</v>
      </c>
      <c r="G67" s="7">
        <f>+E67/F67</f>
        <v>3.9</v>
      </c>
      <c r="H67" s="7">
        <f>IF(C67=$J$3,E67*$K$3,IF(C67=$J$4,E67*$K$4,IF(C67=$J$5,E67*$K$5,0)))</f>
        <v>842.4</v>
      </c>
      <c r="I67" s="8"/>
    </row>
    <row r="68" spans="1:9" x14ac:dyDescent="0.2">
      <c r="A68" s="4" t="s">
        <v>83</v>
      </c>
      <c r="B68" s="18">
        <v>44127</v>
      </c>
      <c r="C68" s="6" t="s">
        <v>15</v>
      </c>
      <c r="D68" s="6" t="s">
        <v>10</v>
      </c>
      <c r="E68" s="7">
        <v>57.2</v>
      </c>
      <c r="F68" s="15">
        <v>10</v>
      </c>
      <c r="G68" s="7">
        <f>+E68/F68</f>
        <v>5.7200000000000006</v>
      </c>
      <c r="H68" s="7">
        <f>IF(C68=$J$3,E68*$K$3,IF(C68=$J$4,E68*$K$4,IF(C68=$J$5,E68*$K$5,0)))</f>
        <v>34.32</v>
      </c>
      <c r="I68" s="8"/>
    </row>
    <row r="69" spans="1:9" x14ac:dyDescent="0.2">
      <c r="A69" s="4" t="s">
        <v>120</v>
      </c>
      <c r="B69" s="18">
        <v>44120</v>
      </c>
      <c r="C69" s="6" t="s">
        <v>15</v>
      </c>
      <c r="D69" s="6" t="s">
        <v>10</v>
      </c>
      <c r="E69" s="7">
        <v>42</v>
      </c>
      <c r="F69" s="15">
        <v>20</v>
      </c>
      <c r="G69" s="7">
        <f>+E69/F69</f>
        <v>2.1</v>
      </c>
      <c r="H69" s="7">
        <f>IF(C69=$J$3,E69*$K$3,IF(C69=$J$4,E69*$K$4,IF(C69=$J$5,E69*$K$5,0)))</f>
        <v>25.2</v>
      </c>
      <c r="I69" s="8"/>
    </row>
    <row r="70" spans="1:9" x14ac:dyDescent="0.2">
      <c r="A70" s="4" t="s">
        <v>121</v>
      </c>
      <c r="B70" s="18">
        <v>44120</v>
      </c>
      <c r="C70" s="6" t="s">
        <v>15</v>
      </c>
      <c r="D70" s="6" t="s">
        <v>10</v>
      </c>
      <c r="E70" s="7">
        <v>37.799999999999997</v>
      </c>
      <c r="F70" s="15">
        <v>18</v>
      </c>
      <c r="G70" s="7">
        <f>+E70/F70</f>
        <v>2.0999999999999996</v>
      </c>
      <c r="H70" s="7">
        <f>IF(C70=$J$3,E70*$K$3,IF(C70=$J$4,E70*$K$4,IF(C70=$J$5,E70*$K$5,0)))</f>
        <v>22.679999999999996</v>
      </c>
      <c r="I70" s="8"/>
    </row>
    <row r="71" spans="1:9" x14ac:dyDescent="0.2">
      <c r="A71" s="4" t="s">
        <v>116</v>
      </c>
      <c r="B71" s="18">
        <v>44119</v>
      </c>
      <c r="C71" s="6" t="s">
        <v>15</v>
      </c>
      <c r="D71" s="6" t="s">
        <v>10</v>
      </c>
      <c r="E71" s="7">
        <v>67.5</v>
      </c>
      <c r="F71" s="15">
        <v>27</v>
      </c>
      <c r="G71" s="7">
        <f>+E71/F71</f>
        <v>2.5</v>
      </c>
      <c r="H71" s="7">
        <f>IF(C71=$J$3,E71*$K$3,IF(C71=$J$4,E71*$K$4,IF(C71=$J$5,E71*$K$5,0)))</f>
        <v>40.5</v>
      </c>
      <c r="I71" s="8"/>
    </row>
    <row r="72" spans="1:9" x14ac:dyDescent="0.2">
      <c r="A72" s="4" t="s">
        <v>118</v>
      </c>
      <c r="B72" s="18">
        <v>44095</v>
      </c>
      <c r="C72" s="6" t="s">
        <v>15</v>
      </c>
      <c r="D72" s="6" t="s">
        <v>10</v>
      </c>
      <c r="E72" s="7">
        <v>91.2</v>
      </c>
      <c r="F72" s="15">
        <v>19</v>
      </c>
      <c r="G72" s="7">
        <f>+E72/F72</f>
        <v>4.8</v>
      </c>
      <c r="H72" s="7">
        <f>IF(C72=$J$3,E72*$K$3,IF(C72=$J$4,E72*$K$4,IF(C72=$J$5,E72*$K$5,0)))</f>
        <v>54.72</v>
      </c>
      <c r="I72" s="8"/>
    </row>
    <row r="73" spans="1:9" x14ac:dyDescent="0.2">
      <c r="A73" s="4" t="s">
        <v>119</v>
      </c>
      <c r="B73" s="18">
        <v>44095</v>
      </c>
      <c r="C73" s="6" t="s">
        <v>15</v>
      </c>
      <c r="D73" s="6" t="s">
        <v>10</v>
      </c>
      <c r="E73" s="7">
        <v>19.2</v>
      </c>
      <c r="F73" s="15">
        <v>4</v>
      </c>
      <c r="G73" s="7">
        <f>+E73/F73</f>
        <v>4.8</v>
      </c>
      <c r="H73" s="7">
        <f>IF(C73=$J$3,E73*$K$3,IF(C73=$J$4,E73*$K$4,IF(C73=$J$5,E73*$K$5,0)))</f>
        <v>11.52</v>
      </c>
      <c r="I73" s="8"/>
    </row>
    <row r="74" spans="1:9" x14ac:dyDescent="0.2">
      <c r="A74" s="4" t="s">
        <v>114</v>
      </c>
      <c r="B74" s="18">
        <v>44091</v>
      </c>
      <c r="C74" s="6" t="s">
        <v>15</v>
      </c>
      <c r="D74" s="6" t="s">
        <v>10</v>
      </c>
      <c r="E74" s="7">
        <v>19.8</v>
      </c>
      <c r="F74" s="15">
        <v>4</v>
      </c>
      <c r="G74" s="7">
        <f>+E74/F74</f>
        <v>4.95</v>
      </c>
      <c r="H74" s="7">
        <f>IF(C74=$J$3,E74*$K$3,IF(C74=$J$4,E74*$K$4,IF(C74=$J$5,E74*$K$5,0)))</f>
        <v>11.88</v>
      </c>
      <c r="I74" s="8"/>
    </row>
    <row r="75" spans="1:9" x14ac:dyDescent="0.2">
      <c r="A75" s="4" t="s">
        <v>117</v>
      </c>
      <c r="B75" s="18">
        <v>44085</v>
      </c>
      <c r="C75" s="6" t="s">
        <v>15</v>
      </c>
      <c r="D75" s="6" t="s">
        <v>10</v>
      </c>
      <c r="E75" s="7">
        <v>97.5</v>
      </c>
      <c r="F75" s="15">
        <v>25</v>
      </c>
      <c r="G75" s="7">
        <f>+E75/F75</f>
        <v>3.9</v>
      </c>
      <c r="H75" s="7">
        <f>IF(C75=$J$3,E75*$K$3,IF(C75=$J$4,E75*$K$4,IF(C75=$J$5,E75*$K$5,0)))</f>
        <v>58.5</v>
      </c>
      <c r="I75" s="8"/>
    </row>
    <row r="76" spans="1:9" x14ac:dyDescent="0.2">
      <c r="A76" s="4" t="s">
        <v>113</v>
      </c>
      <c r="B76" s="18">
        <v>44060</v>
      </c>
      <c r="C76" s="6" t="s">
        <v>15</v>
      </c>
      <c r="D76" s="6" t="s">
        <v>10</v>
      </c>
      <c r="E76" s="7">
        <v>207.6</v>
      </c>
      <c r="F76" s="15">
        <v>20</v>
      </c>
      <c r="G76" s="7">
        <f>+E76/F76</f>
        <v>10.379999999999999</v>
      </c>
      <c r="H76" s="7">
        <f>IF(C76=$J$3,E76*$K$3,IF(C76=$J$4,E76*$K$4,IF(C76=$J$5,E76*$K$5,0)))</f>
        <v>124.55999999999999</v>
      </c>
      <c r="I76" s="8"/>
    </row>
    <row r="77" spans="1:9" x14ac:dyDescent="0.2">
      <c r="A77" s="4" t="s">
        <v>95</v>
      </c>
      <c r="B77" s="18">
        <v>44035</v>
      </c>
      <c r="C77" s="6" t="s">
        <v>15</v>
      </c>
      <c r="D77" s="6" t="s">
        <v>10</v>
      </c>
      <c r="E77" s="7">
        <v>180</v>
      </c>
      <c r="F77" s="15">
        <v>30</v>
      </c>
      <c r="G77" s="7">
        <f>+E77/F77</f>
        <v>6</v>
      </c>
      <c r="H77" s="7">
        <f>IF(C77=$J$3,E77*$K$3,IF(C77=$J$4,E77*$K$4,IF(C77=$J$5,E77*$K$5,0)))</f>
        <v>108</v>
      </c>
      <c r="I77" s="8"/>
    </row>
    <row r="78" spans="1:9" x14ac:dyDescent="0.2">
      <c r="A78" s="4" t="s">
        <v>115</v>
      </c>
      <c r="B78" s="18">
        <v>44034</v>
      </c>
      <c r="C78" s="6" t="s">
        <v>15</v>
      </c>
      <c r="D78" s="6" t="s">
        <v>10</v>
      </c>
      <c r="E78" s="7">
        <v>48</v>
      </c>
      <c r="F78" s="15">
        <v>15</v>
      </c>
      <c r="G78" s="7">
        <f>+E78/F78</f>
        <v>3.2</v>
      </c>
      <c r="H78" s="7">
        <f>IF(C78=$J$3,E78*$K$3,IF(C78=$J$4,E78*$K$4,IF(C78=$J$5,E78*$K$5,0)))</f>
        <v>28.799999999999997</v>
      </c>
      <c r="I78" s="8"/>
    </row>
    <row r="79" spans="1:9" x14ac:dyDescent="0.2">
      <c r="A79" s="4" t="s">
        <v>90</v>
      </c>
      <c r="B79" s="18">
        <v>43998</v>
      </c>
      <c r="C79" s="6" t="s">
        <v>15</v>
      </c>
      <c r="D79" s="6" t="s">
        <v>10</v>
      </c>
      <c r="E79" s="7">
        <v>16.5</v>
      </c>
      <c r="F79" s="15">
        <v>5</v>
      </c>
      <c r="G79" s="7">
        <f>+E79/F79</f>
        <v>3.3</v>
      </c>
      <c r="H79" s="7">
        <f>IF(C79=$J$3,E79*$K$3,IF(C79=$J$4,E79*$K$4,IF(C79=$J$5,E79*$K$5,0)))</f>
        <v>9.9</v>
      </c>
      <c r="I79" s="8"/>
    </row>
    <row r="80" spans="1:9" x14ac:dyDescent="0.2">
      <c r="A80" s="4" t="s">
        <v>148</v>
      </c>
      <c r="B80" s="18">
        <v>43977</v>
      </c>
      <c r="C80" s="6" t="s">
        <v>15</v>
      </c>
      <c r="D80" s="6" t="s">
        <v>10</v>
      </c>
      <c r="E80" s="7">
        <v>128.80000000000001</v>
      </c>
      <c r="F80" s="15">
        <v>20</v>
      </c>
      <c r="G80" s="7">
        <f>+E80/F80</f>
        <v>6.44</v>
      </c>
      <c r="H80" s="7">
        <f>IF(C80=$J$3,E80*$K$3,IF(C80=$J$4,E80*$K$4,IF(C80=$J$5,E80*$K$5,0)))</f>
        <v>77.28</v>
      </c>
      <c r="I80" s="8"/>
    </row>
    <row r="81" spans="1:9" x14ac:dyDescent="0.2">
      <c r="A81" s="4" t="s">
        <v>29</v>
      </c>
      <c r="B81" s="18">
        <v>43977</v>
      </c>
      <c r="C81" s="6" t="s">
        <v>15</v>
      </c>
      <c r="D81" s="6" t="s">
        <v>10</v>
      </c>
      <c r="E81" s="7">
        <v>753.06</v>
      </c>
      <c r="F81" s="15">
        <v>42</v>
      </c>
      <c r="G81" s="7">
        <f>+E81/F81</f>
        <v>17.93</v>
      </c>
      <c r="H81" s="7">
        <f>IF(C81=$J$3,E81*$K$3,IF(C81=$J$4,E81*$K$4,IF(C81=$J$5,E81*$K$5,0)))</f>
        <v>451.83599999999996</v>
      </c>
      <c r="I81" s="8"/>
    </row>
    <row r="82" spans="1:9" x14ac:dyDescent="0.2">
      <c r="A82" s="4" t="s">
        <v>111</v>
      </c>
      <c r="B82" s="18">
        <v>43970</v>
      </c>
      <c r="C82" s="6" t="s">
        <v>15</v>
      </c>
      <c r="D82" s="6" t="s">
        <v>10</v>
      </c>
      <c r="E82" s="7">
        <v>69</v>
      </c>
      <c r="F82" s="15">
        <v>15</v>
      </c>
      <c r="G82" s="7">
        <f>+E82/F82</f>
        <v>4.5999999999999996</v>
      </c>
      <c r="H82" s="7">
        <f>IF(C82=$J$3,E82*$K$3,IF(C82=$J$4,E82*$K$4,IF(C82=$J$5,E82*$K$5,0)))</f>
        <v>41.4</v>
      </c>
      <c r="I82" s="8"/>
    </row>
    <row r="83" spans="1:9" x14ac:dyDescent="0.2">
      <c r="A83" s="4" t="s">
        <v>112</v>
      </c>
      <c r="B83" s="18">
        <v>43970</v>
      </c>
      <c r="C83" s="6" t="s">
        <v>15</v>
      </c>
      <c r="D83" s="6" t="s">
        <v>10</v>
      </c>
      <c r="E83" s="7">
        <v>25.4</v>
      </c>
      <c r="F83" s="15">
        <v>5</v>
      </c>
      <c r="G83" s="7">
        <f>+E83/F83</f>
        <v>5.08</v>
      </c>
      <c r="H83" s="7">
        <f>IF(C83=$J$3,E83*$K$3,IF(C83=$J$4,E83*$K$4,IF(C83=$J$5,E83*$K$5,0)))</f>
        <v>15.239999999999998</v>
      </c>
      <c r="I83" s="8"/>
    </row>
    <row r="84" spans="1:9" x14ac:dyDescent="0.2">
      <c r="A84" s="4" t="s">
        <v>39</v>
      </c>
      <c r="B84" s="18">
        <v>43970</v>
      </c>
      <c r="C84" s="6" t="s">
        <v>15</v>
      </c>
      <c r="D84" s="6" t="s">
        <v>10</v>
      </c>
      <c r="E84" s="7">
        <v>40.92</v>
      </c>
      <c r="F84" s="15">
        <v>6</v>
      </c>
      <c r="G84" s="7">
        <f>+E84/F84</f>
        <v>6.82</v>
      </c>
      <c r="H84" s="7">
        <f>IF(C84=$J$3,E84*$K$3,IF(C84=$J$4,E84*$K$4,IF(C84=$J$5,E84*$K$5,0)))</f>
        <v>24.552</v>
      </c>
      <c r="I84" s="8"/>
    </row>
    <row r="85" spans="1:9" x14ac:dyDescent="0.2">
      <c r="A85" s="4" t="s">
        <v>110</v>
      </c>
      <c r="B85" s="18">
        <v>43962</v>
      </c>
      <c r="C85" s="6" t="s">
        <v>15</v>
      </c>
      <c r="D85" s="6" t="s">
        <v>10</v>
      </c>
      <c r="E85" s="7">
        <v>659.34765000000004</v>
      </c>
      <c r="F85" s="15">
        <v>45</v>
      </c>
      <c r="G85" s="7">
        <f>+E85/F85</f>
        <v>14.652170000000002</v>
      </c>
      <c r="H85" s="7">
        <f>IF(C85=$J$3,E85*$K$3,IF(C85=$J$4,E85*$K$4,IF(C85=$J$5,E85*$K$5,0)))</f>
        <v>395.60858999999999</v>
      </c>
      <c r="I85" s="8"/>
    </row>
    <row r="86" spans="1:9" x14ac:dyDescent="0.2">
      <c r="A86" s="4" t="s">
        <v>106</v>
      </c>
      <c r="B86" s="18">
        <v>43951</v>
      </c>
      <c r="C86" s="6" t="s">
        <v>15</v>
      </c>
      <c r="D86" s="6" t="s">
        <v>10</v>
      </c>
      <c r="E86" s="7">
        <v>46.9</v>
      </c>
      <c r="F86" s="15">
        <v>10</v>
      </c>
      <c r="G86" s="7">
        <f>+E86/F86</f>
        <v>4.6899999999999995</v>
      </c>
      <c r="H86" s="7">
        <f>IF(C86=$J$3,E86*$K$3,IF(C86=$J$4,E86*$K$4,IF(C86=$J$5,E86*$K$5,0)))</f>
        <v>28.139999999999997</v>
      </c>
      <c r="I86" s="8"/>
    </row>
    <row r="87" spans="1:9" x14ac:dyDescent="0.2">
      <c r="A87" s="4" t="s">
        <v>107</v>
      </c>
      <c r="B87" s="18">
        <v>43951</v>
      </c>
      <c r="C87" s="6" t="s">
        <v>15</v>
      </c>
      <c r="D87" s="6" t="s">
        <v>10</v>
      </c>
      <c r="E87" s="7">
        <v>97.23</v>
      </c>
      <c r="F87" s="15">
        <v>21</v>
      </c>
      <c r="G87" s="7">
        <f>+E87/F87</f>
        <v>4.63</v>
      </c>
      <c r="H87" s="7">
        <f>IF(C87=$J$3,E87*$K$3,IF(C87=$J$4,E87*$K$4,IF(C87=$J$5,E87*$K$5,0)))</f>
        <v>58.338000000000001</v>
      </c>
      <c r="I87" s="8"/>
    </row>
    <row r="88" spans="1:9" x14ac:dyDescent="0.2">
      <c r="A88" s="4" t="s">
        <v>108</v>
      </c>
      <c r="B88" s="18">
        <v>43951</v>
      </c>
      <c r="C88" s="6" t="s">
        <v>15</v>
      </c>
      <c r="D88" s="6" t="s">
        <v>10</v>
      </c>
      <c r="E88" s="7">
        <v>83.97</v>
      </c>
      <c r="F88" s="15">
        <v>27</v>
      </c>
      <c r="G88" s="7">
        <f>+E88/F88</f>
        <v>3.11</v>
      </c>
      <c r="H88" s="7">
        <f>IF(C88=$J$3,E88*$K$3,IF(C88=$J$4,E88*$K$4,IF(C88=$J$5,E88*$K$5,0)))</f>
        <v>50.381999999999998</v>
      </c>
      <c r="I88" s="8"/>
    </row>
    <row r="89" spans="1:9" x14ac:dyDescent="0.2">
      <c r="A89" s="4" t="s">
        <v>69</v>
      </c>
      <c r="B89" s="18">
        <v>43893</v>
      </c>
      <c r="C89" s="6" t="s">
        <v>15</v>
      </c>
      <c r="D89" s="6" t="s">
        <v>10</v>
      </c>
      <c r="E89" s="7">
        <v>1416.88</v>
      </c>
      <c r="F89" s="15">
        <v>356</v>
      </c>
      <c r="G89" s="7">
        <f>+E89/F89</f>
        <v>3.9800000000000004</v>
      </c>
      <c r="H89" s="7">
        <f>IF(C89=$J$3,E89*$K$3,IF(C89=$J$4,E89*$K$4,IF(C89=$J$5,E89*$K$5,0)))</f>
        <v>850.12800000000004</v>
      </c>
      <c r="I89" s="8"/>
    </row>
    <row r="90" spans="1:9" x14ac:dyDescent="0.2">
      <c r="A90" s="4" t="s">
        <v>143</v>
      </c>
      <c r="B90" s="18">
        <v>43893</v>
      </c>
      <c r="C90" s="6" t="s">
        <v>15</v>
      </c>
      <c r="D90" s="6" t="s">
        <v>10</v>
      </c>
      <c r="E90" s="7">
        <v>190.125</v>
      </c>
      <c r="F90" s="15">
        <v>32.5</v>
      </c>
      <c r="G90" s="7">
        <f>+E90/F90</f>
        <v>5.85</v>
      </c>
      <c r="H90" s="7">
        <f>IF(C90=$J$3,E90*$K$3,IF(C90=$J$4,E90*$K$4,IF(C90=$J$5,E90*$K$5,0)))</f>
        <v>114.075</v>
      </c>
      <c r="I90" s="8"/>
    </row>
    <row r="91" spans="1:9" x14ac:dyDescent="0.2">
      <c r="A91" s="4" t="s">
        <v>190</v>
      </c>
      <c r="B91" s="18">
        <v>43888</v>
      </c>
      <c r="C91" s="6" t="s">
        <v>15</v>
      </c>
      <c r="D91" s="6" t="s">
        <v>10</v>
      </c>
      <c r="E91" s="7">
        <v>155.1</v>
      </c>
      <c r="F91" s="15">
        <v>11</v>
      </c>
      <c r="G91" s="7">
        <f>+E91/F91</f>
        <v>14.1</v>
      </c>
      <c r="H91" s="7">
        <f>IF(C91=$J$3,E91*$K$3,IF(C91=$J$4,E91*$K$4,IF(C91=$J$5,E91*$K$5,0)))</f>
        <v>93.059999999999988</v>
      </c>
      <c r="I91" s="8"/>
    </row>
    <row r="92" spans="1:9" x14ac:dyDescent="0.2">
      <c r="A92" s="4" t="s">
        <v>21</v>
      </c>
      <c r="B92" s="18">
        <v>43794</v>
      </c>
      <c r="C92" s="6" t="s">
        <v>15</v>
      </c>
      <c r="D92" s="6" t="s">
        <v>10</v>
      </c>
      <c r="E92" s="16">
        <v>168.35</v>
      </c>
      <c r="F92" s="15">
        <v>7</v>
      </c>
      <c r="G92" s="7">
        <f>+E92/F92</f>
        <v>24.05</v>
      </c>
      <c r="H92" s="7">
        <f>IF(C92=$J$3,E92*$K$3,IF(C92=$J$4,E92*$K$4,IF(C92=$J$5,E92*$K$5,0)))</f>
        <v>101.00999999999999</v>
      </c>
      <c r="I92" s="8"/>
    </row>
    <row r="93" spans="1:9" x14ac:dyDescent="0.2">
      <c r="A93" s="4" t="s">
        <v>105</v>
      </c>
      <c r="B93" s="18">
        <v>43794</v>
      </c>
      <c r="C93" s="6" t="s">
        <v>15</v>
      </c>
      <c r="D93" s="6" t="s">
        <v>10</v>
      </c>
      <c r="E93" s="7">
        <v>143</v>
      </c>
      <c r="F93" s="15">
        <v>22</v>
      </c>
      <c r="G93" s="7">
        <f>+E93/F93</f>
        <v>6.5</v>
      </c>
      <c r="H93" s="7">
        <f>IF(C93=$J$3,E93*$K$3,IF(C93=$J$4,E93*$K$4,IF(C93=$J$5,E93*$K$5,0)))</f>
        <v>85.8</v>
      </c>
      <c r="I93" s="8"/>
    </row>
    <row r="94" spans="1:9" x14ac:dyDescent="0.2">
      <c r="A94" s="4" t="s">
        <v>104</v>
      </c>
      <c r="B94" s="18">
        <v>43787</v>
      </c>
      <c r="C94" s="6" t="s">
        <v>15</v>
      </c>
      <c r="D94" s="6" t="s">
        <v>10</v>
      </c>
      <c r="E94" s="7">
        <v>72</v>
      </c>
      <c r="F94" s="15">
        <v>20</v>
      </c>
      <c r="G94" s="7">
        <f>+E94/F94</f>
        <v>3.6</v>
      </c>
      <c r="H94" s="7">
        <f>IF(C94=$J$3,E94*$K$3,IF(C94=$J$4,E94*$K$4,IF(C94=$J$5,E94*$K$5,0)))</f>
        <v>43.199999999999996</v>
      </c>
      <c r="I94" s="8"/>
    </row>
    <row r="95" spans="1:9" x14ac:dyDescent="0.2">
      <c r="A95" s="4" t="s">
        <v>130</v>
      </c>
      <c r="B95" s="18">
        <v>43782</v>
      </c>
      <c r="C95" s="6" t="s">
        <v>15</v>
      </c>
      <c r="D95" s="6" t="s">
        <v>10</v>
      </c>
      <c r="E95" s="7">
        <v>264.60000000000002</v>
      </c>
      <c r="F95" s="15">
        <v>54</v>
      </c>
      <c r="G95" s="7">
        <f>+E95/F95</f>
        <v>4.9000000000000004</v>
      </c>
      <c r="H95" s="7">
        <f>IF(C95=$J$3,E95*$K$3,IF(C95=$J$4,E95*$K$4,IF(C95=$J$5,E95*$K$5,0)))</f>
        <v>158.76000000000002</v>
      </c>
      <c r="I95" s="8"/>
    </row>
    <row r="96" spans="1:9" x14ac:dyDescent="0.2">
      <c r="A96" s="4" t="s">
        <v>76</v>
      </c>
      <c r="B96" s="18">
        <v>43752</v>
      </c>
      <c r="C96" s="6" t="s">
        <v>15</v>
      </c>
      <c r="D96" s="6" t="s">
        <v>10</v>
      </c>
      <c r="E96" s="7">
        <v>262.64999999999998</v>
      </c>
      <c r="F96" s="15">
        <v>51</v>
      </c>
      <c r="G96" s="7">
        <f>+E96/F96</f>
        <v>5.1499999999999995</v>
      </c>
      <c r="H96" s="7">
        <f>IF(C96=$J$3,E96*$K$3,IF(C96=$J$4,E96*$K$4,IF(C96=$J$5,E96*$K$5,0)))</f>
        <v>157.58999999999997</v>
      </c>
      <c r="I96" s="8"/>
    </row>
    <row r="97" spans="1:9" x14ac:dyDescent="0.2">
      <c r="A97" s="4" t="s">
        <v>177</v>
      </c>
      <c r="B97" s="18">
        <v>43739</v>
      </c>
      <c r="C97" s="6" t="s">
        <v>15</v>
      </c>
      <c r="D97" s="6" t="s">
        <v>10</v>
      </c>
      <c r="E97" s="7">
        <v>114.3</v>
      </c>
      <c r="F97" s="15">
        <v>18</v>
      </c>
      <c r="G97" s="7">
        <f>+E97/F97</f>
        <v>6.35</v>
      </c>
      <c r="H97" s="7">
        <f>IF(C97=$J$3,E97*$K$3,IF(C97=$J$4,E97*$K$4,IF(C97=$J$5,E97*$K$5,0)))</f>
        <v>68.58</v>
      </c>
      <c r="I97" s="8"/>
    </row>
    <row r="98" spans="1:9" x14ac:dyDescent="0.2">
      <c r="A98" s="4" t="s">
        <v>102</v>
      </c>
      <c r="B98" s="18">
        <v>43720</v>
      </c>
      <c r="C98" s="6" t="s">
        <v>15</v>
      </c>
      <c r="D98" s="6" t="s">
        <v>10</v>
      </c>
      <c r="E98" s="7">
        <v>88.75</v>
      </c>
      <c r="F98" s="15">
        <v>25</v>
      </c>
      <c r="G98" s="7">
        <f>+E98/F98</f>
        <v>3.55</v>
      </c>
      <c r="H98" s="7">
        <f>IF(C98=$J$3,E98*$K$3,IF(C98=$J$4,E98*$K$4,IF(C98=$J$5,E98*$K$5,0)))</f>
        <v>53.25</v>
      </c>
      <c r="I98" s="8"/>
    </row>
    <row r="99" spans="1:9" x14ac:dyDescent="0.2">
      <c r="A99" s="4" t="s">
        <v>103</v>
      </c>
      <c r="B99" s="18">
        <v>43720</v>
      </c>
      <c r="C99" s="6" t="s">
        <v>15</v>
      </c>
      <c r="D99" s="6" t="s">
        <v>10</v>
      </c>
      <c r="E99" s="7">
        <v>153.75</v>
      </c>
      <c r="F99" s="15">
        <v>15</v>
      </c>
      <c r="G99" s="7">
        <f>+E99/F99</f>
        <v>10.25</v>
      </c>
      <c r="H99" s="7">
        <f>IF(C99=$J$3,E99*$K$3,IF(C99=$J$4,E99*$K$4,IF(C99=$J$5,E99*$K$5,0)))</f>
        <v>92.25</v>
      </c>
      <c r="I99" s="8"/>
    </row>
    <row r="100" spans="1:9" x14ac:dyDescent="0.2">
      <c r="A100" s="4" t="s">
        <v>88</v>
      </c>
      <c r="B100" s="18">
        <v>43682</v>
      </c>
      <c r="C100" s="6" t="s">
        <v>15</v>
      </c>
      <c r="D100" s="6" t="s">
        <v>10</v>
      </c>
      <c r="E100" s="7">
        <v>94.814999999999998</v>
      </c>
      <c r="F100" s="15">
        <v>35</v>
      </c>
      <c r="G100" s="7">
        <f>+E100/F100</f>
        <v>2.7090000000000001</v>
      </c>
      <c r="H100" s="7">
        <f>IF(C100=$J$3,E100*$K$3,IF(C100=$J$4,E100*$K$4,IF(C100=$J$5,E100*$K$5,0)))</f>
        <v>56.888999999999996</v>
      </c>
      <c r="I100" s="8"/>
    </row>
    <row r="101" spans="1:9" x14ac:dyDescent="0.2">
      <c r="A101" s="4" t="s">
        <v>82</v>
      </c>
      <c r="B101" s="18">
        <v>43677</v>
      </c>
      <c r="C101" s="6" t="s">
        <v>15</v>
      </c>
      <c r="D101" s="6" t="s">
        <v>10</v>
      </c>
      <c r="E101" s="7">
        <v>126</v>
      </c>
      <c r="F101" s="15">
        <v>14</v>
      </c>
      <c r="G101" s="7">
        <f>+E101/F101</f>
        <v>9</v>
      </c>
      <c r="H101" s="7">
        <f>IF(C101=$J$3,E101*$K$3,IF(C101=$J$4,E101*$K$4,IF(C101=$J$5,E101*$K$5,0)))</f>
        <v>75.599999999999994</v>
      </c>
      <c r="I101" s="8"/>
    </row>
    <row r="102" spans="1:9" x14ac:dyDescent="0.2">
      <c r="A102" s="4" t="s">
        <v>47</v>
      </c>
      <c r="B102" s="18">
        <v>43664</v>
      </c>
      <c r="C102" s="6" t="s">
        <v>15</v>
      </c>
      <c r="D102" s="6" t="s">
        <v>10</v>
      </c>
      <c r="E102" s="7">
        <v>786.9</v>
      </c>
      <c r="F102" s="15">
        <v>86</v>
      </c>
      <c r="G102" s="7">
        <f>+E102/F102</f>
        <v>9.15</v>
      </c>
      <c r="H102" s="7">
        <f>IF(C102=$J$3,E102*$K$3,IF(C102=$J$4,E102*$K$4,IF(C102=$J$5,E102*$K$5,0)))</f>
        <v>472.14</v>
      </c>
      <c r="I102" s="8"/>
    </row>
    <row r="103" spans="1:9" x14ac:dyDescent="0.2">
      <c r="A103" s="4" t="s">
        <v>65</v>
      </c>
      <c r="B103" s="18">
        <v>43658</v>
      </c>
      <c r="C103" s="6" t="s">
        <v>15</v>
      </c>
      <c r="D103" s="6" t="s">
        <v>10</v>
      </c>
      <c r="E103" s="7">
        <v>832.524</v>
      </c>
      <c r="F103" s="15">
        <v>280</v>
      </c>
      <c r="G103" s="7">
        <f>+E103/F103</f>
        <v>2.9733000000000001</v>
      </c>
      <c r="H103" s="7">
        <f>IF(C103=$J$3,E103*$K$3,IF(C103=$J$4,E103*$K$4,IF(C103=$J$5,E103*$K$5,0)))</f>
        <v>499.51439999999997</v>
      </c>
      <c r="I103" s="8"/>
    </row>
    <row r="104" spans="1:9" x14ac:dyDescent="0.2">
      <c r="A104" s="4" t="s">
        <v>100</v>
      </c>
      <c r="B104" s="18">
        <v>43641</v>
      </c>
      <c r="C104" s="6" t="s">
        <v>15</v>
      </c>
      <c r="D104" s="6" t="s">
        <v>10</v>
      </c>
      <c r="E104" s="7">
        <v>312.8</v>
      </c>
      <c r="F104" s="15">
        <v>23</v>
      </c>
      <c r="G104" s="7">
        <f>+E104/F104</f>
        <v>13.6</v>
      </c>
      <c r="H104" s="7">
        <f>IF(C104=$J$3,E104*$K$3,IF(C104=$J$4,E104*$K$4,IF(C104=$J$5,E104*$K$5,0)))</f>
        <v>187.68</v>
      </c>
      <c r="I104" s="8"/>
    </row>
    <row r="105" spans="1:9" x14ac:dyDescent="0.2">
      <c r="A105" s="4" t="s">
        <v>101</v>
      </c>
      <c r="B105" s="18">
        <v>43641</v>
      </c>
      <c r="C105" s="6" t="s">
        <v>15</v>
      </c>
      <c r="D105" s="6" t="s">
        <v>10</v>
      </c>
      <c r="E105" s="7">
        <v>272</v>
      </c>
      <c r="F105" s="15">
        <v>20</v>
      </c>
      <c r="G105" s="7">
        <f>+E105/F105</f>
        <v>13.6</v>
      </c>
      <c r="H105" s="7">
        <f>IF(C105=$J$3,E105*$K$3,IF(C105=$J$4,E105*$K$4,IF(C105=$J$5,E105*$K$5,0)))</f>
        <v>163.19999999999999</v>
      </c>
      <c r="I105" s="8"/>
    </row>
    <row r="106" spans="1:9" x14ac:dyDescent="0.2">
      <c r="A106" s="4" t="s">
        <v>144</v>
      </c>
      <c r="B106" s="18">
        <v>43626</v>
      </c>
      <c r="C106" s="6" t="s">
        <v>15</v>
      </c>
      <c r="D106" s="6" t="s">
        <v>10</v>
      </c>
      <c r="E106" s="7">
        <v>204.8</v>
      </c>
      <c r="F106" s="15">
        <v>32</v>
      </c>
      <c r="G106" s="7">
        <f>+E106/F106</f>
        <v>6.4</v>
      </c>
      <c r="H106" s="7">
        <f>IF(C106=$J$3,E106*$K$3,IF(C106=$J$4,E106*$K$4,IF(C106=$J$5,E106*$K$5,0)))</f>
        <v>122.88</v>
      </c>
      <c r="I106" s="8"/>
    </row>
    <row r="107" spans="1:9" x14ac:dyDescent="0.2">
      <c r="A107" s="4" t="s">
        <v>38</v>
      </c>
      <c r="B107" s="18">
        <v>43599</v>
      </c>
      <c r="C107" s="6" t="s">
        <v>15</v>
      </c>
      <c r="D107" s="6" t="s">
        <v>10</v>
      </c>
      <c r="E107" s="7">
        <v>20</v>
      </c>
      <c r="F107" s="15">
        <v>4</v>
      </c>
      <c r="G107" s="7">
        <f>+E107/F107</f>
        <v>5</v>
      </c>
      <c r="H107" s="7">
        <f>IF(C107=$J$3,E107*$K$3,IF(C107=$J$4,E107*$K$4,IF(C107=$J$5,E107*$K$5,0)))</f>
        <v>12</v>
      </c>
      <c r="I107" s="8"/>
    </row>
    <row r="108" spans="1:9" x14ac:dyDescent="0.2">
      <c r="A108" s="4" t="s">
        <v>81</v>
      </c>
      <c r="B108" s="18">
        <v>43538</v>
      </c>
      <c r="C108" s="6" t="s">
        <v>15</v>
      </c>
      <c r="D108" s="6" t="s">
        <v>10</v>
      </c>
      <c r="E108" s="7">
        <v>192</v>
      </c>
      <c r="F108" s="15">
        <v>20</v>
      </c>
      <c r="G108" s="7">
        <f>+E108/F108</f>
        <v>9.6</v>
      </c>
      <c r="H108" s="7">
        <f>IF(C108=$J$3,E108*$K$3,IF(C108=$J$4,E108*$K$4,IF(C108=$J$5,E108*$K$5,0)))</f>
        <v>115.19999999999999</v>
      </c>
      <c r="I108" s="8"/>
    </row>
    <row r="109" spans="1:9" x14ac:dyDescent="0.2">
      <c r="A109" s="4" t="s">
        <v>97</v>
      </c>
      <c r="B109" s="18">
        <v>43385</v>
      </c>
      <c r="C109" s="6" t="s">
        <v>15</v>
      </c>
      <c r="D109" s="6" t="s">
        <v>10</v>
      </c>
      <c r="E109" s="7">
        <v>118</v>
      </c>
      <c r="F109" s="15">
        <v>20</v>
      </c>
      <c r="G109" s="7">
        <f>+E109/F109</f>
        <v>5.9</v>
      </c>
      <c r="H109" s="7">
        <f>IF(C109=$J$3,E109*$K$3,IF(C109=$J$4,E109*$K$4,IF(C109=$J$5,E109*$K$5,0)))</f>
        <v>70.8</v>
      </c>
      <c r="I109" s="8"/>
    </row>
    <row r="110" spans="1:9" x14ac:dyDescent="0.2">
      <c r="A110" s="4" t="s">
        <v>98</v>
      </c>
      <c r="B110" s="18">
        <v>43385</v>
      </c>
      <c r="C110" s="6" t="s">
        <v>15</v>
      </c>
      <c r="D110" s="6" t="s">
        <v>10</v>
      </c>
      <c r="E110" s="7">
        <v>126</v>
      </c>
      <c r="F110" s="15">
        <v>20</v>
      </c>
      <c r="G110" s="7">
        <f>+E110/F110</f>
        <v>6.3</v>
      </c>
      <c r="H110" s="7">
        <f>IF(C110=$J$3,E110*$K$3,IF(C110=$J$4,E110*$K$4,IF(C110=$J$5,E110*$K$5,0)))</f>
        <v>75.599999999999994</v>
      </c>
      <c r="I110" s="8"/>
    </row>
    <row r="111" spans="1:9" x14ac:dyDescent="0.2">
      <c r="A111" s="4" t="s">
        <v>99</v>
      </c>
      <c r="B111" s="18">
        <v>43385</v>
      </c>
      <c r="C111" s="6" t="s">
        <v>15</v>
      </c>
      <c r="D111" s="6" t="s">
        <v>10</v>
      </c>
      <c r="E111" s="7">
        <v>282</v>
      </c>
      <c r="F111" s="15">
        <v>20</v>
      </c>
      <c r="G111" s="7">
        <f>+E111/F111</f>
        <v>14.1</v>
      </c>
      <c r="H111" s="7">
        <f>IF(C111=$J$3,E111*$K$3,IF(C111=$J$4,E111*$K$4,IF(C111=$J$5,E111*$K$5,0)))</f>
        <v>169.2</v>
      </c>
      <c r="I111" s="8"/>
    </row>
    <row r="112" spans="1:9" x14ac:dyDescent="0.2">
      <c r="A112" s="4" t="s">
        <v>133</v>
      </c>
      <c r="B112" s="18">
        <v>43382</v>
      </c>
      <c r="C112" s="6" t="s">
        <v>15</v>
      </c>
      <c r="D112" s="6" t="s">
        <v>10</v>
      </c>
      <c r="E112" s="7">
        <v>357.12</v>
      </c>
      <c r="F112" s="15">
        <v>62</v>
      </c>
      <c r="G112" s="7">
        <f>+E112/F112</f>
        <v>5.76</v>
      </c>
      <c r="H112" s="7">
        <f>IF(C112=$J$3,E112*$K$3,IF(C112=$J$4,E112*$K$4,IF(C112=$J$5,E112*$K$5,0)))</f>
        <v>214.27199999999999</v>
      </c>
      <c r="I112" s="8"/>
    </row>
    <row r="113" spans="1:9" x14ac:dyDescent="0.2">
      <c r="A113" s="4" t="s">
        <v>96</v>
      </c>
      <c r="B113" s="18">
        <v>43360</v>
      </c>
      <c r="C113" s="6" t="s">
        <v>15</v>
      </c>
      <c r="D113" s="6" t="s">
        <v>10</v>
      </c>
      <c r="E113" s="7">
        <v>82.5</v>
      </c>
      <c r="F113" s="15">
        <v>25</v>
      </c>
      <c r="G113" s="7">
        <f>+E113/F113</f>
        <v>3.3</v>
      </c>
      <c r="H113" s="7">
        <f>IF(C113=$J$3,E113*$K$3,IF(C113=$J$4,E113*$K$4,IF(C113=$J$5,E113*$K$5,0)))</f>
        <v>49.5</v>
      </c>
      <c r="I113" s="8"/>
    </row>
    <row r="114" spans="1:9" x14ac:dyDescent="0.2">
      <c r="A114" s="4" t="s">
        <v>145</v>
      </c>
      <c r="B114" s="18">
        <v>43355</v>
      </c>
      <c r="C114" s="6" t="s">
        <v>15</v>
      </c>
      <c r="D114" s="6" t="s">
        <v>10</v>
      </c>
      <c r="E114" s="7">
        <v>78.75</v>
      </c>
      <c r="F114" s="15">
        <v>25</v>
      </c>
      <c r="G114" s="7">
        <f>+E114/F114</f>
        <v>3.15</v>
      </c>
      <c r="H114" s="7">
        <f>IF(C114=$J$3,E114*$K$3,IF(C114=$J$4,E114*$K$4,IF(C114=$J$5,E114*$K$5,0)))</f>
        <v>47.25</v>
      </c>
      <c r="I114" s="8"/>
    </row>
    <row r="115" spans="1:9" x14ac:dyDescent="0.2">
      <c r="A115" s="4" t="s">
        <v>48</v>
      </c>
      <c r="B115" s="18">
        <v>43265</v>
      </c>
      <c r="C115" s="6" t="s">
        <v>15</v>
      </c>
      <c r="D115" s="6" t="s">
        <v>10</v>
      </c>
      <c r="E115" s="7">
        <v>7</v>
      </c>
      <c r="F115" s="15">
        <v>2</v>
      </c>
      <c r="G115" s="7">
        <f>+E115/F115</f>
        <v>3.5</v>
      </c>
      <c r="H115" s="7">
        <f>IF(C115=$J$3,E115*$K$3,IF(C115=$J$4,E115*$K$4,IF(C115=$J$5,E115*$K$5,0)))</f>
        <v>4.2</v>
      </c>
      <c r="I115" s="8"/>
    </row>
    <row r="116" spans="1:9" x14ac:dyDescent="0.2">
      <c r="A116" s="4" t="s">
        <v>64</v>
      </c>
      <c r="B116" s="18">
        <v>43136</v>
      </c>
      <c r="C116" s="6" t="s">
        <v>15</v>
      </c>
      <c r="D116" s="6" t="s">
        <v>10</v>
      </c>
      <c r="E116" s="7">
        <v>233.1</v>
      </c>
      <c r="F116" s="15">
        <v>74</v>
      </c>
      <c r="G116" s="7">
        <f>+E116/F116</f>
        <v>3.15</v>
      </c>
      <c r="H116" s="7">
        <f>IF(C116=$J$3,E116*$K$3,IF(C116=$J$4,E116*$K$4,IF(C116=$J$5,E116*$K$5,0)))</f>
        <v>139.85999999999999</v>
      </c>
      <c r="I116" s="8"/>
    </row>
    <row r="117" spans="1:9" x14ac:dyDescent="0.2">
      <c r="A117" s="4" t="s">
        <v>80</v>
      </c>
      <c r="B117" s="18">
        <v>43100</v>
      </c>
      <c r="C117" s="6" t="s">
        <v>15</v>
      </c>
      <c r="D117" s="6" t="s">
        <v>10</v>
      </c>
      <c r="E117" s="7">
        <v>178.5</v>
      </c>
      <c r="F117" s="15">
        <v>35</v>
      </c>
      <c r="G117" s="7">
        <f>+E117/F117</f>
        <v>5.0999999999999996</v>
      </c>
      <c r="H117" s="7">
        <f>IF(C117=$J$3,E117*$K$3,IF(C117=$J$4,E117*$K$4,IF(C117=$J$5,E117*$K$5,0)))</f>
        <v>107.1</v>
      </c>
      <c r="I117" s="8"/>
    </row>
    <row r="118" spans="1:9" x14ac:dyDescent="0.2">
      <c r="A118" s="4" t="s">
        <v>70</v>
      </c>
      <c r="B118" s="18">
        <v>43087</v>
      </c>
      <c r="C118" s="6" t="s">
        <v>15</v>
      </c>
      <c r="D118" s="6" t="s">
        <v>10</v>
      </c>
      <c r="E118" s="7">
        <v>978.45</v>
      </c>
      <c r="F118" s="15">
        <v>165</v>
      </c>
      <c r="G118" s="7">
        <f>+E118/F118</f>
        <v>5.9300000000000006</v>
      </c>
      <c r="H118" s="7">
        <f>IF(C118=$J$3,E118*$K$3,IF(C118=$J$4,E118*$K$4,IF(C118=$J$5,E118*$K$5,0)))</f>
        <v>587.07000000000005</v>
      </c>
      <c r="I118" s="8"/>
    </row>
    <row r="119" spans="1:9" x14ac:dyDescent="0.2">
      <c r="A119" s="4" t="s">
        <v>79</v>
      </c>
      <c r="B119" s="18">
        <v>43083</v>
      </c>
      <c r="C119" s="6" t="s">
        <v>15</v>
      </c>
      <c r="D119" s="6" t="s">
        <v>10</v>
      </c>
      <c r="E119" s="7">
        <v>123.075</v>
      </c>
      <c r="F119" s="15">
        <v>22.5</v>
      </c>
      <c r="G119" s="7">
        <f>+E119/F119</f>
        <v>5.47</v>
      </c>
      <c r="H119" s="7">
        <f>IF(C119=$J$3,E119*$K$3,IF(C119=$J$4,E119*$K$4,IF(C119=$J$5,E119*$K$5,0)))</f>
        <v>73.844999999999999</v>
      </c>
      <c r="I119" s="8"/>
    </row>
    <row r="120" spans="1:9" x14ac:dyDescent="0.2">
      <c r="A120" s="4" t="s">
        <v>68</v>
      </c>
      <c r="B120" s="18">
        <v>42933</v>
      </c>
      <c r="C120" s="6" t="s">
        <v>15</v>
      </c>
      <c r="D120" s="6" t="s">
        <v>10</v>
      </c>
      <c r="E120" s="7">
        <v>335.5</v>
      </c>
      <c r="F120" s="15">
        <v>110</v>
      </c>
      <c r="G120" s="7">
        <f>+E120/F120</f>
        <v>3.05</v>
      </c>
      <c r="H120" s="7">
        <f>IF(C120=$J$3,E120*$K$3,IF(C120=$J$4,E120*$K$4,IF(C120=$J$5,E120*$K$5,0)))</f>
        <v>201.29999999999998</v>
      </c>
      <c r="I120" s="8"/>
    </row>
    <row r="121" spans="1:9" x14ac:dyDescent="0.2">
      <c r="A121" s="4" t="s">
        <v>85</v>
      </c>
      <c r="B121" s="18">
        <v>42803</v>
      </c>
      <c r="C121" s="6" t="s">
        <v>15</v>
      </c>
      <c r="D121" s="6" t="s">
        <v>10</v>
      </c>
      <c r="E121" s="7">
        <v>465.5</v>
      </c>
      <c r="F121" s="15">
        <v>95</v>
      </c>
      <c r="G121" s="7">
        <f>+E121/F121</f>
        <v>4.9000000000000004</v>
      </c>
      <c r="H121" s="7">
        <f>IF(C121=$J$3,E121*$K$3,IF(C121=$J$4,E121*$K$4,IF(C121=$J$5,E121*$K$5,0)))</f>
        <v>279.3</v>
      </c>
      <c r="I121" s="8"/>
    </row>
    <row r="122" spans="1:9" x14ac:dyDescent="0.2">
      <c r="A122" s="4" t="s">
        <v>46</v>
      </c>
      <c r="B122" s="18">
        <v>42802</v>
      </c>
      <c r="C122" s="6" t="s">
        <v>15</v>
      </c>
      <c r="D122" s="6" t="s">
        <v>10</v>
      </c>
      <c r="E122" s="7">
        <v>160.11000000000001</v>
      </c>
      <c r="F122" s="15">
        <v>27</v>
      </c>
      <c r="G122" s="7">
        <f>+E122/F122</f>
        <v>5.9300000000000006</v>
      </c>
      <c r="H122" s="7">
        <f>IF(C122=$J$3,E122*$K$3,IF(C122=$J$4,E122*$K$4,IF(C122=$J$5,E122*$K$5,0)))</f>
        <v>96.066000000000003</v>
      </c>
      <c r="I122" s="8"/>
    </row>
    <row r="123" spans="1:9" x14ac:dyDescent="0.2">
      <c r="A123" s="4" t="s">
        <v>141</v>
      </c>
      <c r="B123" s="18">
        <v>42802</v>
      </c>
      <c r="C123" s="6" t="s">
        <v>15</v>
      </c>
      <c r="D123" s="6" t="s">
        <v>10</v>
      </c>
      <c r="E123" s="7">
        <v>292.875</v>
      </c>
      <c r="F123" s="15">
        <v>37.5</v>
      </c>
      <c r="G123" s="7">
        <f>+E123/F123</f>
        <v>7.81</v>
      </c>
      <c r="H123" s="7">
        <f>IF(C123=$J$3,E123*$K$3,IF(C123=$J$4,E123*$K$4,IF(C123=$J$5,E123*$K$5,0)))</f>
        <v>175.72499999999999</v>
      </c>
      <c r="I123" s="8"/>
    </row>
    <row r="124" spans="1:9" x14ac:dyDescent="0.2">
      <c r="A124" s="4" t="s">
        <v>50</v>
      </c>
      <c r="B124" s="18">
        <v>42789</v>
      </c>
      <c r="C124" s="6" t="s">
        <v>15</v>
      </c>
      <c r="D124" s="6" t="s">
        <v>10</v>
      </c>
      <c r="E124" s="7">
        <v>75</v>
      </c>
      <c r="F124" s="15">
        <v>25</v>
      </c>
      <c r="G124" s="7">
        <f>+E124/F124</f>
        <v>3</v>
      </c>
      <c r="H124" s="7">
        <f>IF(C124=$J$3,E124*$K$3,IF(C124=$J$4,E124*$K$4,IF(C124=$J$5,E124*$K$5,0)))</f>
        <v>45</v>
      </c>
      <c r="I124" s="8"/>
    </row>
    <row r="125" spans="1:9" x14ac:dyDescent="0.2">
      <c r="A125" s="4" t="s">
        <v>75</v>
      </c>
      <c r="B125" s="18">
        <v>42781</v>
      </c>
      <c r="C125" s="6" t="s">
        <v>15</v>
      </c>
      <c r="D125" s="6" t="s">
        <v>10</v>
      </c>
      <c r="E125" s="7">
        <v>429.25</v>
      </c>
      <c r="F125" s="15">
        <v>85</v>
      </c>
      <c r="G125" s="7">
        <f>+E125/F125</f>
        <v>5.05</v>
      </c>
      <c r="H125" s="7">
        <f>IF(C125=$J$3,E125*$K$3,IF(C125=$J$4,E125*$K$4,IF(C125=$J$5,E125*$K$5,0)))</f>
        <v>257.55</v>
      </c>
      <c r="I125" s="8"/>
    </row>
    <row r="126" spans="1:9" x14ac:dyDescent="0.2">
      <c r="A126" s="4" t="s">
        <v>19</v>
      </c>
      <c r="B126" s="18">
        <v>42772</v>
      </c>
      <c r="C126" s="6" t="s">
        <v>15</v>
      </c>
      <c r="D126" s="6" t="s">
        <v>10</v>
      </c>
      <c r="E126" s="7">
        <v>85.747200000000007</v>
      </c>
      <c r="F126" s="15">
        <v>24</v>
      </c>
      <c r="G126" s="7">
        <f>+E126/F126</f>
        <v>3.5728000000000004</v>
      </c>
      <c r="H126" s="7">
        <f>IF(C126=$J$3,E126*$K$3,IF(C126=$J$4,E126*$K$4,IF(C126=$J$5,E126*$K$5,0)))</f>
        <v>51.448320000000002</v>
      </c>
      <c r="I126" s="8"/>
    </row>
    <row r="127" spans="1:9" x14ac:dyDescent="0.2">
      <c r="A127" s="4" t="s">
        <v>137</v>
      </c>
      <c r="B127" s="18">
        <v>42772</v>
      </c>
      <c r="C127" s="6" t="s">
        <v>15</v>
      </c>
      <c r="D127" s="6" t="s">
        <v>10</v>
      </c>
      <c r="E127" s="7">
        <v>85.474999999999994</v>
      </c>
      <c r="F127" s="15">
        <v>32.5</v>
      </c>
      <c r="G127" s="7">
        <f>+E127/F127</f>
        <v>2.63</v>
      </c>
      <c r="H127" s="7">
        <f>IF(C127=$J$3,E127*$K$3,IF(C127=$J$4,E127*$K$4,IF(C127=$J$5,E127*$K$5,0)))</f>
        <v>51.284999999999997</v>
      </c>
      <c r="I127" s="8"/>
    </row>
    <row r="128" spans="1:9" x14ac:dyDescent="0.2">
      <c r="A128" s="4" t="s">
        <v>56</v>
      </c>
      <c r="B128" s="18">
        <v>42751</v>
      </c>
      <c r="C128" s="6" t="s">
        <v>15</v>
      </c>
      <c r="D128" s="6" t="s">
        <v>10</v>
      </c>
      <c r="E128" s="7">
        <v>275.2</v>
      </c>
      <c r="F128" s="15">
        <v>16</v>
      </c>
      <c r="G128" s="7">
        <f>+E128/F128</f>
        <v>17.2</v>
      </c>
      <c r="H128" s="7">
        <f>IF(C128=$J$3,E128*$K$3,IF(C128=$J$4,E128*$K$4,IF(C128=$J$5,E128*$K$5,0)))</f>
        <v>165.11999999999998</v>
      </c>
      <c r="I128" s="8"/>
    </row>
    <row r="129" spans="1:9" x14ac:dyDescent="0.2">
      <c r="A129" s="4" t="s">
        <v>55</v>
      </c>
      <c r="B129" s="18">
        <v>42719</v>
      </c>
      <c r="C129" s="6" t="s">
        <v>15</v>
      </c>
      <c r="D129" s="6" t="s">
        <v>10</v>
      </c>
      <c r="E129" s="7">
        <v>292.39999999999998</v>
      </c>
      <c r="F129" s="15">
        <v>17</v>
      </c>
      <c r="G129" s="7">
        <f>+E129/F129</f>
        <v>17.2</v>
      </c>
      <c r="H129" s="7">
        <f>IF(C129=$J$3,E129*$K$3,IF(C129=$J$4,E129*$K$4,IF(C129=$J$5,E129*$K$5,0)))</f>
        <v>175.43999999999997</v>
      </c>
      <c r="I129" s="8"/>
    </row>
    <row r="130" spans="1:9" x14ac:dyDescent="0.2">
      <c r="A130" s="4" t="s">
        <v>78</v>
      </c>
      <c r="B130" s="18">
        <v>42705</v>
      </c>
      <c r="C130" s="6" t="s">
        <v>15</v>
      </c>
      <c r="D130" s="6" t="s">
        <v>10</v>
      </c>
      <c r="E130" s="7">
        <v>244</v>
      </c>
      <c r="F130" s="15">
        <v>61</v>
      </c>
      <c r="G130" s="7">
        <f>+E130/F130</f>
        <v>4</v>
      </c>
      <c r="H130" s="7">
        <f>IF(C130=$J$3,E130*$K$3,IF(C130=$J$4,E130*$K$4,IF(C130=$J$5,E130*$K$5,0)))</f>
        <v>146.4</v>
      </c>
      <c r="I130" s="8"/>
    </row>
    <row r="131" spans="1:9" x14ac:dyDescent="0.2">
      <c r="A131" s="4" t="s">
        <v>94</v>
      </c>
      <c r="B131" s="18">
        <v>42676</v>
      </c>
      <c r="C131" s="6" t="s">
        <v>15</v>
      </c>
      <c r="D131" s="6" t="s">
        <v>10</v>
      </c>
      <c r="E131" s="7">
        <v>290.5</v>
      </c>
      <c r="F131" s="15">
        <v>41.5</v>
      </c>
      <c r="G131" s="7">
        <f>+E131/F131</f>
        <v>7</v>
      </c>
      <c r="H131" s="7">
        <f>IF(C131=$J$3,E131*$K$3,IF(C131=$J$4,E131*$K$4,IF(C131=$J$5,E131*$K$5,0)))</f>
        <v>174.29999999999998</v>
      </c>
      <c r="I131" s="8"/>
    </row>
    <row r="132" spans="1:9" x14ac:dyDescent="0.2">
      <c r="A132" s="4" t="s">
        <v>8</v>
      </c>
      <c r="B132" s="18">
        <v>42671</v>
      </c>
      <c r="C132" s="6" t="s">
        <v>15</v>
      </c>
      <c r="D132" s="6" t="s">
        <v>10</v>
      </c>
      <c r="E132" s="7">
        <v>145.91999999999999</v>
      </c>
      <c r="F132" s="15">
        <v>32</v>
      </c>
      <c r="G132" s="7">
        <f>+E132/F132</f>
        <v>4.5599999999999996</v>
      </c>
      <c r="H132" s="7">
        <f>IF(C132=$J$3,E132*$K$3,IF(C132=$J$4,E132*$K$4,IF(C132=$J$5,E132*$K$5,0)))</f>
        <v>87.551999999999992</v>
      </c>
      <c r="I132" s="8"/>
    </row>
    <row r="133" spans="1:9" x14ac:dyDescent="0.2">
      <c r="A133" s="4" t="s">
        <v>45</v>
      </c>
      <c r="B133" s="18">
        <v>42671</v>
      </c>
      <c r="C133" s="6" t="s">
        <v>15</v>
      </c>
      <c r="D133" s="6" t="s">
        <v>10</v>
      </c>
      <c r="E133" s="7">
        <v>156</v>
      </c>
      <c r="F133" s="15">
        <v>52</v>
      </c>
      <c r="G133" s="7">
        <f>+E133/F133</f>
        <v>3</v>
      </c>
      <c r="H133" s="7">
        <f>IF(C133=$J$3,E133*$K$3,IF(C133=$J$4,E133*$K$4,IF(C133=$J$5,E133*$K$5,0)))</f>
        <v>93.6</v>
      </c>
      <c r="I133" s="8"/>
    </row>
    <row r="134" spans="1:9" x14ac:dyDescent="0.2">
      <c r="A134" s="4" t="s">
        <v>53</v>
      </c>
      <c r="B134" s="18">
        <v>42671</v>
      </c>
      <c r="C134" s="6" t="s">
        <v>15</v>
      </c>
      <c r="D134" s="6" t="s">
        <v>10</v>
      </c>
      <c r="E134" s="7">
        <v>724.8</v>
      </c>
      <c r="F134" s="15">
        <v>48</v>
      </c>
      <c r="G134" s="7">
        <f>+E134/F134</f>
        <v>15.1</v>
      </c>
      <c r="H134" s="7">
        <f>IF(C134=$J$3,E134*$K$3,IF(C134=$J$4,E134*$K$4,IF(C134=$J$5,E134*$K$5,0)))</f>
        <v>434.87999999999994</v>
      </c>
      <c r="I134" s="8"/>
    </row>
    <row r="135" spans="1:9" x14ac:dyDescent="0.2">
      <c r="A135" s="4" t="s">
        <v>54</v>
      </c>
      <c r="B135" s="18">
        <v>42671</v>
      </c>
      <c r="C135" s="6" t="s">
        <v>15</v>
      </c>
      <c r="D135" s="6" t="s">
        <v>10</v>
      </c>
      <c r="E135" s="7">
        <v>395.2</v>
      </c>
      <c r="F135" s="15">
        <v>38</v>
      </c>
      <c r="G135" s="7">
        <f>+E135/F135</f>
        <v>10.4</v>
      </c>
      <c r="H135" s="7">
        <f>IF(C135=$J$3,E135*$K$3,IF(C135=$J$4,E135*$K$4,IF(C135=$J$5,E135*$K$5,0)))</f>
        <v>237.11999999999998</v>
      </c>
      <c r="I135" s="8"/>
    </row>
    <row r="136" spans="1:9" x14ac:dyDescent="0.2">
      <c r="A136" s="4" t="s">
        <v>52</v>
      </c>
      <c r="B136" s="18">
        <v>42653</v>
      </c>
      <c r="C136" s="6" t="s">
        <v>15</v>
      </c>
      <c r="D136" s="6" t="s">
        <v>10</v>
      </c>
      <c r="E136" s="7">
        <v>1060</v>
      </c>
      <c r="F136" s="15">
        <v>200</v>
      </c>
      <c r="G136" s="7">
        <f>+E136/F136</f>
        <v>5.3</v>
      </c>
      <c r="H136" s="7">
        <f>IF(C136=$J$3,E136*$K$3,IF(C136=$J$4,E136*$K$4,IF(C136=$J$5,E136*$K$5,0)))</f>
        <v>636</v>
      </c>
      <c r="I136" s="8"/>
    </row>
    <row r="137" spans="1:9" x14ac:dyDescent="0.2">
      <c r="A137" s="4" t="s">
        <v>61</v>
      </c>
      <c r="B137" s="18">
        <v>42625</v>
      </c>
      <c r="C137" s="6" t="s">
        <v>15</v>
      </c>
      <c r="D137" s="6" t="s">
        <v>10</v>
      </c>
      <c r="E137" s="7">
        <v>54.575000000000003</v>
      </c>
      <c r="F137" s="15">
        <v>18.5</v>
      </c>
      <c r="G137" s="7">
        <f>+E137/F137</f>
        <v>2.95</v>
      </c>
      <c r="H137" s="7">
        <f>IF(C137=$J$3,E137*$K$3,IF(C137=$J$4,E137*$K$4,IF(C137=$J$5,E137*$K$5,0)))</f>
        <v>32.744999999999997</v>
      </c>
      <c r="I137" s="8"/>
    </row>
    <row r="138" spans="1:9" x14ac:dyDescent="0.2">
      <c r="A138" s="4" t="s">
        <v>89</v>
      </c>
      <c r="B138" s="18">
        <v>42611</v>
      </c>
      <c r="C138" s="6" t="s">
        <v>15</v>
      </c>
      <c r="D138" s="6" t="s">
        <v>10</v>
      </c>
      <c r="E138" s="7">
        <v>132.5</v>
      </c>
      <c r="F138" s="15">
        <v>50</v>
      </c>
      <c r="G138" s="7">
        <f>+E138/F138</f>
        <v>2.65</v>
      </c>
      <c r="H138" s="7">
        <f>IF(C138=$J$3,E138*$K$3,IF(C138=$J$4,E138*$K$4,IF(C138=$J$5,E138*$K$5,0)))</f>
        <v>79.5</v>
      </c>
      <c r="I138" s="8"/>
    </row>
    <row r="139" spans="1:9" x14ac:dyDescent="0.2">
      <c r="A139" s="4" t="s">
        <v>147</v>
      </c>
      <c r="B139" s="18">
        <v>42611</v>
      </c>
      <c r="C139" s="6" t="s">
        <v>15</v>
      </c>
      <c r="D139" s="6" t="s">
        <v>10</v>
      </c>
      <c r="E139" s="7">
        <v>143.75</v>
      </c>
      <c r="F139" s="15">
        <v>23</v>
      </c>
      <c r="G139" s="7">
        <f>+E139/F139</f>
        <v>6.25</v>
      </c>
      <c r="H139" s="7">
        <f>IF(C139=$J$3,E139*$K$3,IF(C139=$J$4,E139*$K$4,IF(C139=$J$5,E139*$K$5,0)))</f>
        <v>86.25</v>
      </c>
      <c r="I139" s="8"/>
    </row>
    <row r="140" spans="1:9" x14ac:dyDescent="0.2">
      <c r="A140" s="4" t="s">
        <v>49</v>
      </c>
      <c r="B140" s="18">
        <v>42608</v>
      </c>
      <c r="C140" s="6" t="s">
        <v>15</v>
      </c>
      <c r="D140" s="6" t="s">
        <v>10</v>
      </c>
      <c r="E140" s="7">
        <v>624</v>
      </c>
      <c r="F140" s="15">
        <v>208</v>
      </c>
      <c r="G140" s="7">
        <f>+E140/F140</f>
        <v>3</v>
      </c>
      <c r="H140" s="7">
        <f>IF(C140=$J$3,E140*$K$3,IF(C140=$J$4,E140*$K$4,IF(C140=$J$5,E140*$K$5,0)))</f>
        <v>374.4</v>
      </c>
      <c r="I140" s="8"/>
    </row>
    <row r="141" spans="1:9" x14ac:dyDescent="0.2">
      <c r="A141" s="4" t="s">
        <v>157</v>
      </c>
      <c r="B141" s="18">
        <v>42608</v>
      </c>
      <c r="C141" s="6" t="s">
        <v>15</v>
      </c>
      <c r="D141" s="6" t="s">
        <v>10</v>
      </c>
      <c r="E141" s="7">
        <v>251.3</v>
      </c>
      <c r="F141" s="15">
        <v>70</v>
      </c>
      <c r="G141" s="7">
        <f>+E141/F141</f>
        <v>3.5900000000000003</v>
      </c>
      <c r="H141" s="7">
        <f>IF(C141=$J$3,E141*$K$3,IF(C141=$J$4,E141*$K$4,IF(C141=$J$5,E141*$K$5,0)))</f>
        <v>150.78</v>
      </c>
      <c r="I141" s="8"/>
    </row>
    <row r="142" spans="1:9" x14ac:dyDescent="0.2">
      <c r="A142" s="4" t="s">
        <v>72</v>
      </c>
      <c r="B142" s="18">
        <v>42608</v>
      </c>
      <c r="C142" s="6" t="s">
        <v>15</v>
      </c>
      <c r="D142" s="6" t="s">
        <v>10</v>
      </c>
      <c r="E142" s="7">
        <v>1274.4000000000001</v>
      </c>
      <c r="F142" s="15">
        <v>180</v>
      </c>
      <c r="G142" s="7">
        <f>+E142/F142</f>
        <v>7.08</v>
      </c>
      <c r="H142" s="7">
        <f>IF(C142=$J$3,E142*$K$3,IF(C142=$J$4,E142*$K$4,IF(C142=$J$5,E142*$K$5,0)))</f>
        <v>764.64</v>
      </c>
      <c r="I142" s="8"/>
    </row>
    <row r="143" spans="1:9" x14ac:dyDescent="0.2">
      <c r="A143" s="4" t="s">
        <v>63</v>
      </c>
      <c r="B143" s="18">
        <v>42436</v>
      </c>
      <c r="C143" s="6" t="s">
        <v>15</v>
      </c>
      <c r="D143" s="6" t="s">
        <v>10</v>
      </c>
      <c r="E143" s="7">
        <v>377</v>
      </c>
      <c r="F143" s="15">
        <v>65</v>
      </c>
      <c r="G143" s="7">
        <f>+E143/F143</f>
        <v>5.8</v>
      </c>
      <c r="H143" s="7">
        <f>IF(C143=$J$3,E143*$K$3,IF(C143=$J$4,E143*$K$4,IF(C143=$J$5,E143*$K$5,0)))</f>
        <v>226.2</v>
      </c>
      <c r="I143" s="8"/>
    </row>
    <row r="144" spans="1:9" x14ac:dyDescent="0.2">
      <c r="A144" s="4" t="s">
        <v>51</v>
      </c>
      <c r="B144" s="18">
        <v>42424</v>
      </c>
      <c r="C144" s="6" t="s">
        <v>15</v>
      </c>
      <c r="D144" s="6" t="s">
        <v>10</v>
      </c>
      <c r="E144" s="7">
        <v>289.75</v>
      </c>
      <c r="F144" s="15">
        <v>95</v>
      </c>
      <c r="G144" s="7">
        <f>+E144/F144</f>
        <v>3.05</v>
      </c>
      <c r="H144" s="7">
        <f>IF(C144=$J$3,E144*$K$3,IF(C144=$J$4,E144*$K$4,IF(C144=$J$5,E144*$K$5,0)))</f>
        <v>173.85</v>
      </c>
      <c r="I144" s="8"/>
    </row>
    <row r="145" spans="1:9" x14ac:dyDescent="0.2">
      <c r="A145" s="4" t="s">
        <v>167</v>
      </c>
      <c r="B145" s="18">
        <v>45131</v>
      </c>
      <c r="C145" s="6" t="s">
        <v>17</v>
      </c>
      <c r="D145" s="6" t="s">
        <v>10</v>
      </c>
      <c r="E145" s="16">
        <v>956.87800000000004</v>
      </c>
      <c r="F145" s="15">
        <v>193.7</v>
      </c>
      <c r="G145" s="7">
        <f>+E145/F145</f>
        <v>4.9400000000000004</v>
      </c>
      <c r="H145" s="7">
        <f>IF(C145=$J$3,E145*$K$3,IF(C145=$J$4,E145*$K$4,IF(C145=$J$5,E145*$K$5,0)))</f>
        <v>478.43900000000002</v>
      </c>
      <c r="I145" s="14"/>
    </row>
    <row r="146" spans="1:9" x14ac:dyDescent="0.2">
      <c r="A146" s="4" t="s">
        <v>176</v>
      </c>
      <c r="B146" s="18">
        <v>45121</v>
      </c>
      <c r="C146" s="6" t="s">
        <v>17</v>
      </c>
      <c r="D146" s="6" t="s">
        <v>10</v>
      </c>
      <c r="E146" s="16">
        <v>100.8</v>
      </c>
      <c r="F146" s="15">
        <v>16</v>
      </c>
      <c r="G146" s="7">
        <f>+E146/F146</f>
        <v>6.3</v>
      </c>
      <c r="H146" s="7">
        <f>IF(C146=$J$3,E146*$K$3,IF(C146=$J$4,E146*$K$4,IF(C146=$J$5,E146*$K$5,0)))</f>
        <v>50.4</v>
      </c>
      <c r="I146" s="14"/>
    </row>
    <row r="147" spans="1:9" x14ac:dyDescent="0.2">
      <c r="A147" s="4" t="s">
        <v>180</v>
      </c>
      <c r="B147" s="18">
        <v>45117</v>
      </c>
      <c r="C147" s="6" t="s">
        <v>17</v>
      </c>
      <c r="D147" s="6" t="s">
        <v>10</v>
      </c>
      <c r="E147" s="16">
        <v>667.25300000000004</v>
      </c>
      <c r="F147" s="15">
        <v>99.59</v>
      </c>
      <c r="G147" s="7">
        <f>+E147/F147</f>
        <v>6.7</v>
      </c>
      <c r="H147" s="7">
        <f>IF(C147=$J$3,E147*$K$3,IF(C147=$J$4,E147*$K$4,IF(C147=$J$5,E147*$K$5,0)))</f>
        <v>333.62650000000002</v>
      </c>
      <c r="I147" s="14"/>
    </row>
    <row r="148" spans="1:9" x14ac:dyDescent="0.2">
      <c r="A148" s="4" t="s">
        <v>179</v>
      </c>
      <c r="B148" s="18">
        <v>45117</v>
      </c>
      <c r="C148" s="6" t="s">
        <v>17</v>
      </c>
      <c r="D148" s="6" t="s">
        <v>10</v>
      </c>
      <c r="E148" s="16">
        <v>694.52499999999998</v>
      </c>
      <c r="F148" s="15">
        <v>106.85</v>
      </c>
      <c r="G148" s="7">
        <f>+E148/F148</f>
        <v>6.5</v>
      </c>
      <c r="H148" s="7">
        <f>IF(C148=$J$3,E148*$K$3,IF(C148=$J$4,E148*$K$4,IF(C148=$J$5,E148*$K$5,0)))</f>
        <v>347.26249999999999</v>
      </c>
      <c r="I148" s="14"/>
    </row>
    <row r="149" spans="1:9" x14ac:dyDescent="0.2">
      <c r="A149" s="4" t="s">
        <v>158</v>
      </c>
      <c r="B149" s="18">
        <v>45117</v>
      </c>
      <c r="C149" s="6" t="s">
        <v>17</v>
      </c>
      <c r="D149" s="6" t="s">
        <v>10</v>
      </c>
      <c r="E149" s="16">
        <v>208.53200000000001</v>
      </c>
      <c r="F149" s="15">
        <v>56.36</v>
      </c>
      <c r="G149" s="7">
        <f>+E149/F149</f>
        <v>3.7</v>
      </c>
      <c r="H149" s="7">
        <f>IF(C149=$J$3,E149*$K$3,IF(C149=$J$4,E149*$K$4,IF(C149=$J$5,E149*$K$5,0)))</f>
        <v>104.26600000000001</v>
      </c>
      <c r="I149" s="14"/>
    </row>
    <row r="150" spans="1:9" x14ac:dyDescent="0.2">
      <c r="A150" s="4" t="s">
        <v>159</v>
      </c>
      <c r="B150" s="18">
        <v>45315</v>
      </c>
      <c r="C150" s="6" t="s">
        <v>17</v>
      </c>
      <c r="D150" s="6" t="s">
        <v>10</v>
      </c>
      <c r="E150" s="16">
        <v>69.089399999999998</v>
      </c>
      <c r="F150" s="15">
        <v>17.579999999999998</v>
      </c>
      <c r="G150" s="7">
        <f>+E150/F150</f>
        <v>3.93</v>
      </c>
      <c r="H150" s="7">
        <f>IF(C150=$J$3,E150*$K$3,IF(C150=$J$4,E150*$K$4,IF(C150=$J$5,E150*$K$5,0)))</f>
        <v>34.544699999999999</v>
      </c>
      <c r="I150" s="14"/>
    </row>
    <row r="151" spans="1:9" x14ac:dyDescent="0.2">
      <c r="A151" s="4" t="s">
        <v>170</v>
      </c>
      <c r="B151" s="18">
        <v>45466</v>
      </c>
      <c r="C151" s="6" t="s">
        <v>17</v>
      </c>
      <c r="D151" s="6" t="s">
        <v>10</v>
      </c>
      <c r="E151" s="16">
        <v>95.864000000000004</v>
      </c>
      <c r="F151" s="15">
        <v>18.399999999999999</v>
      </c>
      <c r="G151" s="7">
        <f>+E151/F151</f>
        <v>5.2100000000000009</v>
      </c>
      <c r="H151" s="7">
        <f>IF(C151=$J$3,E151*$K$3,IF(C151=$J$4,E151*$K$4,IF(C151=$J$5,E151*$K$5,0)))</f>
        <v>47.932000000000002</v>
      </c>
      <c r="I151" s="14"/>
    </row>
    <row r="152" spans="1:9" x14ac:dyDescent="0.2">
      <c r="A152" s="4" t="s">
        <v>168</v>
      </c>
      <c r="B152" s="18">
        <v>44095</v>
      </c>
      <c r="C152" s="6" t="s">
        <v>17</v>
      </c>
      <c r="D152" s="6" t="s">
        <v>10</v>
      </c>
      <c r="E152" s="16">
        <v>2.85</v>
      </c>
      <c r="F152" s="15">
        <v>0.56999999999999995</v>
      </c>
      <c r="G152" s="7">
        <f>+E152/F152</f>
        <v>5.0000000000000009</v>
      </c>
      <c r="H152" s="7">
        <f>IF(C152=$J$3,E152*$K$3,IF(C152=$J$4,E152*$K$4,IF(C152=$J$5,E152*$K$5,0)))</f>
        <v>1.425</v>
      </c>
      <c r="I152" s="14"/>
    </row>
    <row r="153" spans="1:9" x14ac:dyDescent="0.2">
      <c r="A153" s="4" t="s">
        <v>163</v>
      </c>
      <c r="B153" s="18">
        <v>45238</v>
      </c>
      <c r="C153" s="6" t="s">
        <v>17</v>
      </c>
      <c r="D153" s="6" t="s">
        <v>10</v>
      </c>
      <c r="E153" s="16">
        <v>116.94499999999999</v>
      </c>
      <c r="F153" s="15">
        <v>24.62</v>
      </c>
      <c r="G153" s="7">
        <f>+E153/F153</f>
        <v>4.7499999999999991</v>
      </c>
      <c r="H153" s="7">
        <f>IF(C153=$J$3,E153*$K$3,IF(C153=$J$4,E153*$K$4,IF(C153=$J$5,E153*$K$5,0)))</f>
        <v>58.472499999999997</v>
      </c>
      <c r="I153" s="14"/>
    </row>
    <row r="154" spans="1:9" x14ac:dyDescent="0.2">
      <c r="A154" s="4" t="s">
        <v>185</v>
      </c>
      <c r="B154" s="18">
        <v>45420</v>
      </c>
      <c r="C154" s="6" t="s">
        <v>17</v>
      </c>
      <c r="D154" s="6" t="s">
        <v>10</v>
      </c>
      <c r="E154" s="16">
        <v>129.6</v>
      </c>
      <c r="F154" s="15">
        <v>16</v>
      </c>
      <c r="G154" s="7">
        <f>+E154/F154</f>
        <v>8.1</v>
      </c>
      <c r="H154" s="7">
        <f>IF(C154=$J$3,E154*$K$3,IF(C154=$J$4,E154*$K$4,IF(C154=$J$5,E154*$K$5,0)))</f>
        <v>64.8</v>
      </c>
      <c r="I154" s="14"/>
    </row>
    <row r="155" spans="1:9" x14ac:dyDescent="0.2">
      <c r="A155" s="4" t="s">
        <v>183</v>
      </c>
      <c r="B155" s="18">
        <v>45101</v>
      </c>
      <c r="C155" s="6" t="s">
        <v>17</v>
      </c>
      <c r="D155" s="6" t="s">
        <v>10</v>
      </c>
      <c r="E155" s="16">
        <v>724.5</v>
      </c>
      <c r="F155" s="15">
        <v>96.6</v>
      </c>
      <c r="G155" s="7">
        <f>+E155/F155</f>
        <v>7.5</v>
      </c>
      <c r="H155" s="7">
        <f>IF(C155=$J$3,E155*$K$3,IF(C155=$J$4,E155*$K$4,IF(C155=$J$5,E155*$K$5,0)))</f>
        <v>362.25</v>
      </c>
      <c r="I155" s="14"/>
    </row>
    <row r="156" spans="1:9" x14ac:dyDescent="0.2">
      <c r="A156" s="4" t="s">
        <v>155</v>
      </c>
      <c r="B156" s="18">
        <v>45627</v>
      </c>
      <c r="C156" s="5" t="s">
        <v>9</v>
      </c>
      <c r="D156" s="6" t="s">
        <v>10</v>
      </c>
      <c r="E156" s="16">
        <v>60</v>
      </c>
      <c r="F156" s="15">
        <v>20</v>
      </c>
      <c r="G156" s="7">
        <f>+E156/F156</f>
        <v>3</v>
      </c>
      <c r="H156" s="7">
        <f>IF(C156=$J$3,E156*$K$3,IF(C156=$J$4,E156*$K$4,IF(C156=$J$5,E156*$K$5,0)))</f>
        <v>24</v>
      </c>
      <c r="I156" s="14"/>
    </row>
    <row r="157" spans="1:9" x14ac:dyDescent="0.2">
      <c r="A157" s="4" t="s">
        <v>161</v>
      </c>
      <c r="B157" s="18">
        <v>45356</v>
      </c>
      <c r="C157" s="5" t="s">
        <v>9</v>
      </c>
      <c r="D157" s="6" t="s">
        <v>10</v>
      </c>
      <c r="E157" s="16">
        <v>109.25</v>
      </c>
      <c r="F157" s="15">
        <v>25</v>
      </c>
      <c r="G157" s="7">
        <f>+E157/F157</f>
        <v>4.37</v>
      </c>
      <c r="H157" s="7">
        <f>IF(C157=$J$3,E157*$K$3,IF(C157=$J$4,E157*$K$4,IF(C157=$J$5,E157*$K$5,0)))</f>
        <v>43.7</v>
      </c>
      <c r="I157" s="14"/>
    </row>
    <row r="158" spans="1:9" x14ac:dyDescent="0.2">
      <c r="A158" s="4" t="s">
        <v>174</v>
      </c>
      <c r="B158" s="18">
        <v>45338</v>
      </c>
      <c r="C158" s="5" t="s">
        <v>9</v>
      </c>
      <c r="D158" s="6" t="s">
        <v>10</v>
      </c>
      <c r="E158" s="16">
        <v>152.5</v>
      </c>
      <c r="F158" s="15">
        <v>25</v>
      </c>
      <c r="G158" s="7">
        <f>+E158/F158</f>
        <v>6.1</v>
      </c>
      <c r="H158" s="7">
        <f>IF(C158=$J$3,E158*$K$3,IF(C158=$J$4,E158*$K$4,IF(C158=$J$5,E158*$K$5,0)))</f>
        <v>61</v>
      </c>
      <c r="I158" s="14"/>
    </row>
    <row r="159" spans="1:9" x14ac:dyDescent="0.2">
      <c r="A159" s="4" t="s">
        <v>172</v>
      </c>
      <c r="B159" s="18">
        <v>45307</v>
      </c>
      <c r="C159" s="5" t="s">
        <v>9</v>
      </c>
      <c r="D159" s="6" t="s">
        <v>10</v>
      </c>
      <c r="E159" s="16">
        <v>74.2</v>
      </c>
      <c r="F159" s="15">
        <v>14</v>
      </c>
      <c r="G159" s="7">
        <f>+E159/F159</f>
        <v>5.3</v>
      </c>
      <c r="H159" s="7">
        <f>IF(C159=$J$3,E159*$K$3,IF(C159=$J$4,E159*$K$4,IF(C159=$J$5,E159*$K$5,0)))</f>
        <v>29.680000000000003</v>
      </c>
      <c r="I159" s="14"/>
    </row>
    <row r="160" spans="1:9" x14ac:dyDescent="0.2">
      <c r="A160" s="4" t="s">
        <v>164</v>
      </c>
      <c r="B160" s="18">
        <v>45307</v>
      </c>
      <c r="C160" s="5" t="s">
        <v>9</v>
      </c>
      <c r="D160" s="6" t="s">
        <v>10</v>
      </c>
      <c r="E160" s="16">
        <v>28.8</v>
      </c>
      <c r="F160" s="15">
        <v>6</v>
      </c>
      <c r="G160" s="7">
        <f>+E160/F160</f>
        <v>4.8</v>
      </c>
      <c r="H160" s="7">
        <f>IF(C160=$J$3,E160*$K$3,IF(C160=$J$4,E160*$K$4,IF(C160=$J$5,E160*$K$5,0)))</f>
        <v>11.520000000000001</v>
      </c>
      <c r="I160" s="14"/>
    </row>
    <row r="161" spans="1:9" x14ac:dyDescent="0.2">
      <c r="A161" s="4" t="s">
        <v>166</v>
      </c>
      <c r="B161" s="18">
        <v>45307</v>
      </c>
      <c r="C161" s="5" t="s">
        <v>9</v>
      </c>
      <c r="D161" s="6" t="s">
        <v>10</v>
      </c>
      <c r="E161" s="16">
        <v>77.599999999999994</v>
      </c>
      <c r="F161" s="15">
        <v>16</v>
      </c>
      <c r="G161" s="7">
        <f>+E161/F161</f>
        <v>4.8499999999999996</v>
      </c>
      <c r="H161" s="7">
        <f>IF(C161=$J$3,E161*$K$3,IF(C161=$J$4,E161*$K$4,IF(C161=$J$5,E161*$K$5,0)))</f>
        <v>31.04</v>
      </c>
      <c r="I161" s="14"/>
    </row>
    <row r="162" spans="1:9" x14ac:dyDescent="0.2">
      <c r="A162" s="4" t="s">
        <v>165</v>
      </c>
      <c r="B162" s="18">
        <v>45303</v>
      </c>
      <c r="C162" s="5" t="s">
        <v>9</v>
      </c>
      <c r="D162" s="6" t="s">
        <v>10</v>
      </c>
      <c r="E162" s="16">
        <v>240</v>
      </c>
      <c r="F162" s="15">
        <v>50</v>
      </c>
      <c r="G162" s="7">
        <f>+E162/F162</f>
        <v>4.8</v>
      </c>
      <c r="H162" s="7">
        <f>IF(C162=$J$3,E162*$K$3,IF(C162=$J$4,E162*$K$4,IF(C162=$J$5,E162*$K$5,0)))</f>
        <v>96</v>
      </c>
      <c r="I162" s="14"/>
    </row>
    <row r="163" spans="1:9" x14ac:dyDescent="0.2">
      <c r="A163" s="4" t="s">
        <v>189</v>
      </c>
      <c r="B163" s="18">
        <v>45303</v>
      </c>
      <c r="C163" s="5" t="s">
        <v>9</v>
      </c>
      <c r="D163" s="6" t="s">
        <v>10</v>
      </c>
      <c r="E163" s="16">
        <v>451.5</v>
      </c>
      <c r="F163" s="15">
        <v>35</v>
      </c>
      <c r="G163" s="7">
        <f>+E163/F163</f>
        <v>12.9</v>
      </c>
      <c r="H163" s="7">
        <f>IF(C163=$J$3,E163*$K$3,IF(C163=$J$4,E163*$K$4,IF(C163=$J$5,E163*$K$5,0)))</f>
        <v>180.60000000000002</v>
      </c>
      <c r="I163" s="14"/>
    </row>
    <row r="164" spans="1:9" x14ac:dyDescent="0.2">
      <c r="A164" s="4" t="s">
        <v>178</v>
      </c>
      <c r="B164" s="18">
        <v>45296</v>
      </c>
      <c r="C164" s="5" t="s">
        <v>9</v>
      </c>
      <c r="D164" s="6" t="s">
        <v>10</v>
      </c>
      <c r="E164" s="16">
        <v>152.4</v>
      </c>
      <c r="F164" s="15">
        <v>24</v>
      </c>
      <c r="G164" s="7">
        <f>+E164/F164</f>
        <v>6.3500000000000005</v>
      </c>
      <c r="H164" s="7">
        <f>IF(C164=$J$3,E164*$K$3,IF(C164=$J$4,E164*$K$4,IF(C164=$J$5,E164*$K$5,0)))</f>
        <v>60.960000000000008</v>
      </c>
      <c r="I164" s="14"/>
    </row>
    <row r="165" spans="1:9" x14ac:dyDescent="0.2">
      <c r="A165" s="4" t="s">
        <v>192</v>
      </c>
      <c r="B165" s="18">
        <v>45296</v>
      </c>
      <c r="C165" s="5" t="s">
        <v>9</v>
      </c>
      <c r="D165" s="6" t="s">
        <v>10</v>
      </c>
      <c r="E165" s="16">
        <v>338</v>
      </c>
      <c r="F165" s="15">
        <v>13</v>
      </c>
      <c r="G165" s="7">
        <f>+E165/F165</f>
        <v>26</v>
      </c>
      <c r="H165" s="7">
        <f>IF(C165=$J$3,E165*$K$3,IF(C165=$J$4,E165*$K$4,IF(C165=$J$5,E165*$K$5,0)))</f>
        <v>135.20000000000002</v>
      </c>
      <c r="I165" s="14"/>
    </row>
    <row r="166" spans="1:9" x14ac:dyDescent="0.2">
      <c r="A166" s="4" t="s">
        <v>187</v>
      </c>
      <c r="B166" s="18">
        <v>45296</v>
      </c>
      <c r="C166" s="5" t="s">
        <v>9</v>
      </c>
      <c r="D166" s="6" t="s">
        <v>10</v>
      </c>
      <c r="E166" s="16">
        <v>367.56</v>
      </c>
      <c r="F166" s="15">
        <v>36</v>
      </c>
      <c r="G166" s="7">
        <f>+E166/F166</f>
        <v>10.210000000000001</v>
      </c>
      <c r="H166" s="7">
        <f>IF(C166=$J$3,E166*$K$3,IF(C166=$J$4,E166*$K$4,IF(C166=$J$5,E166*$K$5,0)))</f>
        <v>147.024</v>
      </c>
      <c r="I166" s="14"/>
    </row>
    <row r="167" spans="1:9" x14ac:dyDescent="0.2">
      <c r="A167" s="4" t="s">
        <v>171</v>
      </c>
      <c r="B167" s="18">
        <v>45570</v>
      </c>
      <c r="C167" s="5" t="s">
        <v>9</v>
      </c>
      <c r="D167" s="6" t="s">
        <v>10</v>
      </c>
      <c r="E167" s="16">
        <v>246.75</v>
      </c>
      <c r="F167" s="15">
        <v>47</v>
      </c>
      <c r="G167" s="7">
        <f>+E167/F167</f>
        <v>5.25</v>
      </c>
      <c r="H167" s="7">
        <f>IF(C167=$J$3,E167*$K$3,IF(C167=$J$4,E167*$K$4,IF(C167=$J$5,E167*$K$5,0)))</f>
        <v>98.7</v>
      </c>
      <c r="I167" s="14"/>
    </row>
    <row r="168" spans="1:9" x14ac:dyDescent="0.2">
      <c r="A168" s="4" t="s">
        <v>160</v>
      </c>
      <c r="B168" s="18">
        <v>45564</v>
      </c>
      <c r="C168" s="5" t="s">
        <v>9</v>
      </c>
      <c r="D168" s="6" t="s">
        <v>10</v>
      </c>
      <c r="E168" s="16">
        <v>86.46</v>
      </c>
      <c r="F168" s="15">
        <v>22</v>
      </c>
      <c r="G168" s="7">
        <f>+E168/F168</f>
        <v>3.9299999999999997</v>
      </c>
      <c r="H168" s="7">
        <f>IF(C168=$J$3,E168*$K$3,IF(C168=$J$4,E168*$K$4,IF(C168=$J$5,E168*$K$5,0)))</f>
        <v>34.583999999999996</v>
      </c>
      <c r="I168" s="14"/>
    </row>
    <row r="169" spans="1:9" x14ac:dyDescent="0.2">
      <c r="A169" s="4" t="s">
        <v>173</v>
      </c>
      <c r="B169" s="18">
        <v>45564</v>
      </c>
      <c r="C169" s="5" t="s">
        <v>9</v>
      </c>
      <c r="D169" s="6" t="s">
        <v>10</v>
      </c>
      <c r="E169" s="16">
        <v>122</v>
      </c>
      <c r="F169" s="15">
        <v>20</v>
      </c>
      <c r="G169" s="7">
        <f>+E169/F169</f>
        <v>6.1</v>
      </c>
      <c r="H169" s="7">
        <f>IF(C169=$J$3,E169*$K$3,IF(C169=$J$4,E169*$K$4,IF(C169=$J$5,E169*$K$5,0)))</f>
        <v>48.800000000000004</v>
      </c>
      <c r="I169" s="14"/>
    </row>
    <row r="170" spans="1:9" x14ac:dyDescent="0.2">
      <c r="A170" s="4" t="s">
        <v>191</v>
      </c>
      <c r="B170" s="18">
        <v>45546</v>
      </c>
      <c r="C170" s="5" t="s">
        <v>9</v>
      </c>
      <c r="D170" s="6" t="s">
        <v>10</v>
      </c>
      <c r="E170" s="16">
        <v>160</v>
      </c>
      <c r="F170" s="15">
        <v>10</v>
      </c>
      <c r="G170" s="7">
        <f>+E170/F170</f>
        <v>16</v>
      </c>
      <c r="H170" s="7">
        <f>IF(C170=$J$3,E170*$K$3,IF(C170=$J$4,E170*$K$4,IF(C170=$J$5,E170*$K$5,0)))</f>
        <v>64</v>
      </c>
      <c r="I170" s="14"/>
    </row>
    <row r="171" spans="1:9" x14ac:dyDescent="0.2">
      <c r="A171" s="4" t="s">
        <v>150</v>
      </c>
      <c r="B171" s="18">
        <v>45504</v>
      </c>
      <c r="C171" s="5" t="s">
        <v>9</v>
      </c>
      <c r="D171" s="6" t="s">
        <v>10</v>
      </c>
      <c r="E171" s="16">
        <v>12.324</v>
      </c>
      <c r="F171" s="15">
        <v>6</v>
      </c>
      <c r="G171" s="7">
        <f>+E171/F171</f>
        <v>2.0539999999999998</v>
      </c>
      <c r="H171" s="7">
        <f>IF(C171=$J$3,E171*$K$3,IF(C171=$J$4,E171*$K$4,IF(C171=$J$5,E171*$K$5,0)))</f>
        <v>4.9296000000000006</v>
      </c>
      <c r="I171" s="14"/>
    </row>
    <row r="172" spans="1:9" x14ac:dyDescent="0.2">
      <c r="A172" s="4" t="s">
        <v>154</v>
      </c>
      <c r="B172" s="18">
        <v>45504</v>
      </c>
      <c r="C172" s="5" t="s">
        <v>9</v>
      </c>
      <c r="D172" s="6" t="s">
        <v>10</v>
      </c>
      <c r="E172" s="16">
        <v>118.9</v>
      </c>
      <c r="F172" s="15">
        <v>41</v>
      </c>
      <c r="G172" s="7">
        <f>+E172/F172</f>
        <v>2.9000000000000004</v>
      </c>
      <c r="H172" s="7">
        <f>IF(C172=$J$3,E172*$K$3,IF(C172=$J$4,E172*$K$4,IF(C172=$J$5,E172*$K$5,0)))</f>
        <v>47.56</v>
      </c>
      <c r="I172" s="14"/>
    </row>
    <row r="173" spans="1:9" x14ac:dyDescent="0.2">
      <c r="A173" s="4" t="s">
        <v>175</v>
      </c>
      <c r="B173" s="18">
        <v>45479</v>
      </c>
      <c r="C173" s="5" t="s">
        <v>9</v>
      </c>
      <c r="D173" s="6" t="s">
        <v>10</v>
      </c>
      <c r="E173" s="16">
        <v>1328.04</v>
      </c>
      <c r="F173" s="15">
        <v>217</v>
      </c>
      <c r="G173" s="7">
        <f>+E173/F173</f>
        <v>6.12</v>
      </c>
      <c r="H173" s="7">
        <f>IF(C173=$J$3,E173*$K$3,IF(C173=$J$4,E173*$K$4,IF(C173=$J$5,E173*$K$5,0)))</f>
        <v>531.21600000000001</v>
      </c>
      <c r="I173" s="14"/>
    </row>
    <row r="174" spans="1:9" x14ac:dyDescent="0.2">
      <c r="A174" s="4" t="s">
        <v>162</v>
      </c>
      <c r="B174" s="18">
        <v>45476</v>
      </c>
      <c r="C174" s="5" t="s">
        <v>9</v>
      </c>
      <c r="D174" s="6" t="s">
        <v>10</v>
      </c>
      <c r="E174" s="16">
        <v>112.5</v>
      </c>
      <c r="F174" s="15">
        <v>25</v>
      </c>
      <c r="G174" s="7">
        <f>+E174/F174</f>
        <v>4.5</v>
      </c>
      <c r="H174" s="7">
        <f>IF(C174=$J$3,E174*$K$3,IF(C174=$J$4,E174*$K$4,IF(C174=$J$5,E174*$K$5,0)))</f>
        <v>45</v>
      </c>
      <c r="I174" s="14"/>
    </row>
    <row r="175" spans="1:9" x14ac:dyDescent="0.2">
      <c r="A175" s="4" t="s">
        <v>149</v>
      </c>
      <c r="B175" s="18">
        <v>45324</v>
      </c>
      <c r="C175" s="5" t="s">
        <v>9</v>
      </c>
      <c r="D175" s="6" t="s">
        <v>10</v>
      </c>
      <c r="E175" s="16">
        <v>34</v>
      </c>
      <c r="F175" s="15">
        <v>20</v>
      </c>
      <c r="G175" s="7">
        <f>+E175/F175</f>
        <v>1.7</v>
      </c>
      <c r="H175" s="7">
        <f>IF(C175=$J$3,E175*$K$3,IF(C175=$J$4,E175*$K$4,IF(C175=$J$5,E175*$K$5,0)))</f>
        <v>13.600000000000001</v>
      </c>
      <c r="I175" s="14"/>
    </row>
    <row r="176" spans="1:9" x14ac:dyDescent="0.2">
      <c r="A176" s="4" t="s">
        <v>93</v>
      </c>
      <c r="B176" s="18">
        <v>45571</v>
      </c>
      <c r="C176" s="5" t="s">
        <v>9</v>
      </c>
      <c r="D176" s="6" t="s">
        <v>10</v>
      </c>
      <c r="E176" s="16">
        <v>1473.75</v>
      </c>
      <c r="F176" s="15">
        <v>225</v>
      </c>
      <c r="G176" s="7">
        <f>+E176/F176</f>
        <v>6.55</v>
      </c>
      <c r="H176" s="7">
        <f>IF(C176=$J$3,E176*$K$3,IF(C176=$J$4,E176*$K$4,IF(C176=$J$5,E176*$K$5,0)))</f>
        <v>589.5</v>
      </c>
      <c r="I176" s="14"/>
    </row>
    <row r="177" spans="1:9" x14ac:dyDescent="0.2">
      <c r="A177" s="4" t="s">
        <v>35</v>
      </c>
      <c r="B177" s="18">
        <v>45602</v>
      </c>
      <c r="C177" s="5" t="s">
        <v>9</v>
      </c>
      <c r="D177" s="6" t="s">
        <v>10</v>
      </c>
      <c r="E177" s="16">
        <v>146.75</v>
      </c>
      <c r="F177" s="15">
        <v>50</v>
      </c>
      <c r="G177" s="7">
        <f>+E177/F177</f>
        <v>2.9350000000000001</v>
      </c>
      <c r="H177" s="7">
        <f>IF(C177=$J$3,E177*$K$3,IF(C177=$J$4,E177*$K$4,IF(C177=$J$5,E177*$K$5,0)))</f>
        <v>58.7</v>
      </c>
      <c r="I177" s="14"/>
    </row>
    <row r="178" spans="1:9" x14ac:dyDescent="0.2">
      <c r="A178" s="4" t="s">
        <v>181</v>
      </c>
      <c r="B178" s="18">
        <v>45500</v>
      </c>
      <c r="C178" s="5" t="s">
        <v>9</v>
      </c>
      <c r="D178" s="6" t="s">
        <v>10</v>
      </c>
      <c r="E178" s="16">
        <v>137.75</v>
      </c>
      <c r="F178" s="15">
        <v>19</v>
      </c>
      <c r="G178" s="7">
        <f>+E178/F178</f>
        <v>7.25</v>
      </c>
      <c r="H178" s="7">
        <f>IF(C178=$J$3,E178*$K$3,IF(C178=$J$4,E178*$K$4,IF(C178=$J$5,E178*$K$5,0)))</f>
        <v>55.1</v>
      </c>
      <c r="I178" s="14"/>
    </row>
  </sheetData>
  <autoFilter ref="A1:H1" xr:uid="{9A23F60E-0CCE-4379-9E8B-83B1FAD4B0A3}">
    <sortState xmlns:xlrd2="http://schemas.microsoft.com/office/spreadsheetml/2017/richdata2" ref="A2:H178">
      <sortCondition descending="1" ref="C1"/>
    </sortState>
  </autoFilter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SVALUTAZIONE 31032025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Coscia</dc:creator>
  <cp:lastModifiedBy>Luca Coscia</cp:lastModifiedBy>
  <dcterms:created xsi:type="dcterms:W3CDTF">2024-04-15T16:20:03Z</dcterms:created>
  <dcterms:modified xsi:type="dcterms:W3CDTF">2025-06-03T13:48:38Z</dcterms:modified>
</cp:coreProperties>
</file>